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5.xml" ContentType="application/vnd.openxmlformats-officedocument.drawingml.chart+xml"/>
  <Override PartName="/xl/drawings/drawing7.xml" ContentType="application/vnd.openxmlformats-officedocument.drawing+xml"/>
  <Override PartName="/xl/comments6.xml" ContentType="application/vnd.openxmlformats-officedocument.spreadsheetml.comments+xml"/>
  <Override PartName="/xl/charts/chart6.xml" ContentType="application/vnd.openxmlformats-officedocument.drawingml.chart+xml"/>
  <Override PartName="/xl/drawings/drawing8.xml" ContentType="application/vnd.openxmlformats-officedocument.drawing+xml"/>
  <Override PartName="/xl/comments7.xml" ContentType="application/vnd.openxmlformats-officedocument.spreadsheetml.comments+xml"/>
  <Override PartName="/xl/charts/chart7.xml" ContentType="application/vnd.openxmlformats-officedocument.drawingml.chart+xml"/>
  <Override PartName="/xl/drawings/drawing9.xml" ContentType="application/vnd.openxmlformats-officedocument.drawing+xml"/>
  <Override PartName="/xl/comments8.xml" ContentType="application/vnd.openxmlformats-officedocument.spreadsheetml.comments+xml"/>
  <Override PartName="/xl/charts/chart8.xml" ContentType="application/vnd.openxmlformats-officedocument.drawingml.chart+xml"/>
  <Override PartName="/xl/drawings/drawing10.xml" ContentType="application/vnd.openxmlformats-officedocument.drawing+xml"/>
  <Override PartName="/xl/comments9.xml" ContentType="application/vnd.openxmlformats-officedocument.spreadsheetml.comments+xml"/>
  <Override PartName="/xl/charts/chart9.xml" ContentType="application/vnd.openxmlformats-officedocument.drawingml.chart+xml"/>
  <Override PartName="/xl/drawings/drawing11.xml" ContentType="application/vnd.openxmlformats-officedocument.drawing+xml"/>
  <Override PartName="/xl/comments10.xml" ContentType="application/vnd.openxmlformats-officedocument.spreadsheetml.comments+xml"/>
  <Override PartName="/xl/charts/chart10.xml" ContentType="application/vnd.openxmlformats-officedocument.drawingml.chart+xml"/>
  <Override PartName="/xl/drawings/drawing1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124226"/>
  <mc:AlternateContent xmlns:mc="http://schemas.openxmlformats.org/markup-compatibility/2006">
    <mc:Choice Requires="x15">
      <x15ac:absPath xmlns:x15ac="http://schemas.microsoft.com/office/spreadsheetml/2010/11/ac" url="G:\Mi unidad\Informe de Avance PGAI-UNA 2025\Informe de avance PGAI-UNA 2025\Evidencias Informe PGAI-UNA 2025\5. Registros de consumo\5.5. Residuos de manejo espacial\"/>
    </mc:Choice>
  </mc:AlternateContent>
  <xr:revisionPtr revIDLastSave="0" documentId="13_ncr:1_{3FF7A815-7400-4F60-9261-319A6BEE97C8}" xr6:coauthVersionLast="47" xr6:coauthVersionMax="47" xr10:uidLastSave="{00000000-0000-0000-0000-000000000000}"/>
  <bookViews>
    <workbookView xWindow="-120" yWindow="-120" windowWidth="29040" windowHeight="15720" activeTab="2" xr2:uid="{00000000-000D-0000-FFFF-FFFF00000000}"/>
  </bookViews>
  <sheets>
    <sheet name="Datos Generales" sheetId="32" r:id="rId1"/>
    <sheet name="Lista Residuos Declarados" sheetId="44" r:id="rId2"/>
    <sheet name="Toda la UNA" sheetId="3" r:id="rId3"/>
    <sheet name="Edificio 2" sheetId="20" r:id="rId4"/>
    <sheet name="Edificio 3" sheetId="30" r:id="rId5"/>
    <sheet name="Edificio 4" sheetId="31" r:id="rId6"/>
    <sheet name="Edificio 5" sheetId="38" r:id="rId7"/>
    <sheet name="Edificio 6" sheetId="39" r:id="rId8"/>
    <sheet name="Edificio 7" sheetId="40" r:id="rId9"/>
    <sheet name="Edificio 8" sheetId="41" r:id="rId10"/>
    <sheet name="Edificio 9" sheetId="42" r:id="rId11"/>
    <sheet name="Edificio 10" sheetId="43" r:id="rId12"/>
    <sheet name="Reporte institucional_edificio" sheetId="28" r:id="rId13"/>
    <sheet name="Reporte Institucional_mes" sheetId="2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3" l="1"/>
  <c r="E8" i="29"/>
  <c r="F8" i="29"/>
  <c r="G8" i="29"/>
  <c r="H8" i="29"/>
  <c r="I8" i="29"/>
  <c r="E9" i="29"/>
  <c r="F9" i="29"/>
  <c r="G9" i="29"/>
  <c r="H9" i="29"/>
  <c r="I9" i="29"/>
  <c r="E10" i="29"/>
  <c r="F10" i="29"/>
  <c r="G10" i="29"/>
  <c r="H10" i="29"/>
  <c r="I10" i="29"/>
  <c r="E11" i="29"/>
  <c r="F11" i="29"/>
  <c r="G11" i="29"/>
  <c r="H11" i="29"/>
  <c r="I11" i="29"/>
  <c r="E12" i="29"/>
  <c r="F12" i="29"/>
  <c r="G12" i="29"/>
  <c r="H12" i="29"/>
  <c r="I12" i="29"/>
  <c r="E13" i="29"/>
  <c r="F13" i="29"/>
  <c r="G13" i="29"/>
  <c r="H13" i="29"/>
  <c r="I13" i="29"/>
  <c r="E14" i="29"/>
  <c r="F14" i="29"/>
  <c r="G14" i="29"/>
  <c r="H14" i="29"/>
  <c r="I14" i="29"/>
  <c r="E15" i="29"/>
  <c r="F15" i="29"/>
  <c r="G15" i="29"/>
  <c r="H15" i="29"/>
  <c r="I15" i="29"/>
  <c r="E16" i="29"/>
  <c r="F16" i="29"/>
  <c r="G16" i="29"/>
  <c r="H16" i="29"/>
  <c r="I16" i="29"/>
  <c r="E17" i="29"/>
  <c r="F17" i="29"/>
  <c r="G17" i="29"/>
  <c r="H17" i="29"/>
  <c r="I17" i="29"/>
  <c r="E18" i="29"/>
  <c r="F18" i="29"/>
  <c r="G18" i="29"/>
  <c r="H18" i="29"/>
  <c r="I18" i="29"/>
  <c r="I7" i="29"/>
  <c r="H7" i="29"/>
  <c r="G7" i="29"/>
  <c r="F7" i="29"/>
  <c r="E7" i="29"/>
  <c r="D8" i="29"/>
  <c r="D9" i="29"/>
  <c r="D10" i="29"/>
  <c r="D11" i="29"/>
  <c r="D12" i="29"/>
  <c r="D13" i="29"/>
  <c r="D14" i="29"/>
  <c r="D15" i="29"/>
  <c r="D16" i="29"/>
  <c r="D17" i="29"/>
  <c r="D18" i="29"/>
  <c r="D7" i="29"/>
  <c r="C8" i="29"/>
  <c r="C9" i="29"/>
  <c r="C10" i="29"/>
  <c r="C11" i="29"/>
  <c r="C12" i="29"/>
  <c r="C13" i="29"/>
  <c r="C14" i="29"/>
  <c r="C15" i="29"/>
  <c r="C16" i="29"/>
  <c r="C17" i="29"/>
  <c r="C18" i="29"/>
  <c r="C7" i="29"/>
  <c r="B8" i="29"/>
  <c r="B9" i="29"/>
  <c r="B10" i="29"/>
  <c r="B11" i="29"/>
  <c r="B12" i="29"/>
  <c r="B13" i="29"/>
  <c r="B14" i="29"/>
  <c r="B15" i="29"/>
  <c r="B16" i="29"/>
  <c r="B17" i="29"/>
  <c r="B18" i="29"/>
  <c r="B7" i="29"/>
  <c r="I16" i="28" l="1"/>
  <c r="I15" i="28"/>
  <c r="I14" i="28"/>
  <c r="I13" i="28"/>
  <c r="I12" i="28"/>
  <c r="I11" i="28"/>
  <c r="A16" i="28" l="1"/>
  <c r="A15" i="28"/>
  <c r="A14" i="28"/>
  <c r="A13" i="28"/>
  <c r="A12" i="28"/>
  <c r="A11" i="28"/>
  <c r="I24" i="43"/>
  <c r="H16" i="28" s="1"/>
  <c r="H24" i="43"/>
  <c r="G24" i="43"/>
  <c r="G16" i="28" s="1"/>
  <c r="F24" i="43"/>
  <c r="F16" i="28" s="1"/>
  <c r="E24" i="43"/>
  <c r="E16" i="28" s="1"/>
  <c r="D24" i="43"/>
  <c r="D16" i="28" s="1"/>
  <c r="C24" i="43"/>
  <c r="C16" i="28" s="1"/>
  <c r="B24" i="43"/>
  <c r="B16" i="28" s="1"/>
  <c r="I23" i="43"/>
  <c r="H23" i="43"/>
  <c r="G23" i="43"/>
  <c r="F23" i="43"/>
  <c r="E23" i="43"/>
  <c r="D23" i="43"/>
  <c r="C23" i="43"/>
  <c r="K22" i="43"/>
  <c r="K21" i="43"/>
  <c r="K20" i="43"/>
  <c r="K19" i="43"/>
  <c r="K18" i="43"/>
  <c r="K17" i="43"/>
  <c r="K16" i="43"/>
  <c r="K15" i="43"/>
  <c r="K14" i="43"/>
  <c r="K13" i="43"/>
  <c r="K12" i="43"/>
  <c r="K11" i="43"/>
  <c r="D3" i="43"/>
  <c r="D1" i="43"/>
  <c r="I24" i="42"/>
  <c r="H15" i="28" s="1"/>
  <c r="H24" i="42"/>
  <c r="G24" i="42"/>
  <c r="G15" i="28" s="1"/>
  <c r="F24" i="42"/>
  <c r="F15" i="28" s="1"/>
  <c r="E24" i="42"/>
  <c r="E15" i="28" s="1"/>
  <c r="D24" i="42"/>
  <c r="D15" i="28" s="1"/>
  <c r="C24" i="42"/>
  <c r="C15" i="28" s="1"/>
  <c r="B24" i="42"/>
  <c r="B15" i="28" s="1"/>
  <c r="I23" i="42"/>
  <c r="H23" i="42"/>
  <c r="G23" i="42"/>
  <c r="F23" i="42"/>
  <c r="E23" i="42"/>
  <c r="D23" i="42"/>
  <c r="C23" i="42"/>
  <c r="K22" i="42"/>
  <c r="K21" i="42"/>
  <c r="K20" i="42"/>
  <c r="K19" i="42"/>
  <c r="K18" i="42"/>
  <c r="K17" i="42"/>
  <c r="K16" i="42"/>
  <c r="K15" i="42"/>
  <c r="K14" i="42"/>
  <c r="K13" i="42"/>
  <c r="K12" i="42"/>
  <c r="K11" i="42"/>
  <c r="D3" i="42"/>
  <c r="D1" i="42"/>
  <c r="I24" i="41"/>
  <c r="H14" i="28" s="1"/>
  <c r="H24" i="41"/>
  <c r="G24" i="41"/>
  <c r="G14" i="28" s="1"/>
  <c r="F24" i="41"/>
  <c r="F14" i="28" s="1"/>
  <c r="E24" i="41"/>
  <c r="E14" i="28" s="1"/>
  <c r="D24" i="41"/>
  <c r="D14" i="28" s="1"/>
  <c r="C24" i="41"/>
  <c r="C14" i="28" s="1"/>
  <c r="B24" i="41"/>
  <c r="B14" i="28" s="1"/>
  <c r="I23" i="41"/>
  <c r="H23" i="41"/>
  <c r="G23" i="41"/>
  <c r="F23" i="41"/>
  <c r="E23" i="41"/>
  <c r="D23" i="41"/>
  <c r="C23" i="41"/>
  <c r="K22" i="41"/>
  <c r="K21" i="41"/>
  <c r="K20" i="41"/>
  <c r="K19" i="41"/>
  <c r="K18" i="41"/>
  <c r="K17" i="41"/>
  <c r="K16" i="41"/>
  <c r="K15" i="41"/>
  <c r="K14" i="41"/>
  <c r="K13" i="41"/>
  <c r="K12" i="41"/>
  <c r="K11" i="41"/>
  <c r="D3" i="41"/>
  <c r="D1" i="41"/>
  <c r="I24" i="40"/>
  <c r="H13" i="28" s="1"/>
  <c r="H24" i="40"/>
  <c r="G24" i="40"/>
  <c r="G13" i="28" s="1"/>
  <c r="F24" i="40"/>
  <c r="F13" i="28" s="1"/>
  <c r="E24" i="40"/>
  <c r="E13" i="28" s="1"/>
  <c r="D24" i="40"/>
  <c r="D13" i="28" s="1"/>
  <c r="C24" i="40"/>
  <c r="C13" i="28" s="1"/>
  <c r="B24" i="40"/>
  <c r="B13" i="28" s="1"/>
  <c r="I23" i="40"/>
  <c r="H23" i="40"/>
  <c r="G23" i="40"/>
  <c r="F23" i="40"/>
  <c r="E23" i="40"/>
  <c r="D23" i="40"/>
  <c r="C23" i="40"/>
  <c r="K22" i="40"/>
  <c r="K21" i="40"/>
  <c r="K20" i="40"/>
  <c r="K19" i="40"/>
  <c r="K18" i="40"/>
  <c r="K17" i="40"/>
  <c r="K16" i="40"/>
  <c r="K15" i="40"/>
  <c r="K14" i="40"/>
  <c r="K13" i="40"/>
  <c r="K12" i="40"/>
  <c r="K11" i="40"/>
  <c r="D3" i="40"/>
  <c r="D1" i="40"/>
  <c r="I24" i="39"/>
  <c r="H12" i="28" s="1"/>
  <c r="H24" i="39"/>
  <c r="G24" i="39"/>
  <c r="G12" i="28" s="1"/>
  <c r="F24" i="39"/>
  <c r="F12" i="28" s="1"/>
  <c r="E24" i="39"/>
  <c r="E12" i="28" s="1"/>
  <c r="D24" i="39"/>
  <c r="D12" i="28" s="1"/>
  <c r="C24" i="39"/>
  <c r="C12" i="28" s="1"/>
  <c r="B24" i="39"/>
  <c r="B12" i="28" s="1"/>
  <c r="I23" i="39"/>
  <c r="H23" i="39"/>
  <c r="G23" i="39"/>
  <c r="F23" i="39"/>
  <c r="E23" i="39"/>
  <c r="D23" i="39"/>
  <c r="C23" i="39"/>
  <c r="K22" i="39"/>
  <c r="K21" i="39"/>
  <c r="K20" i="39"/>
  <c r="K19" i="39"/>
  <c r="K18" i="39"/>
  <c r="K17" i="39"/>
  <c r="K16" i="39"/>
  <c r="K15" i="39"/>
  <c r="K14" i="39"/>
  <c r="K13" i="39"/>
  <c r="K12" i="39"/>
  <c r="K11" i="39"/>
  <c r="D3" i="39"/>
  <c r="D1" i="39"/>
  <c r="I24" i="38"/>
  <c r="H11" i="28" s="1"/>
  <c r="H24" i="38"/>
  <c r="G24" i="38"/>
  <c r="G11" i="28" s="1"/>
  <c r="F24" i="38"/>
  <c r="F11" i="28" s="1"/>
  <c r="E24" i="38"/>
  <c r="E11" i="28" s="1"/>
  <c r="D24" i="38"/>
  <c r="D11" i="28" s="1"/>
  <c r="C24" i="38"/>
  <c r="C11" i="28" s="1"/>
  <c r="B24" i="38"/>
  <c r="B11" i="28" s="1"/>
  <c r="I23" i="38"/>
  <c r="H23" i="38"/>
  <c r="G23" i="38"/>
  <c r="F23" i="38"/>
  <c r="E23" i="38"/>
  <c r="D23" i="38"/>
  <c r="C23" i="38"/>
  <c r="K22" i="38"/>
  <c r="K21" i="38"/>
  <c r="K20" i="38"/>
  <c r="K19" i="38"/>
  <c r="K18" i="38"/>
  <c r="K17" i="38"/>
  <c r="K16" i="38"/>
  <c r="K15" i="38"/>
  <c r="K14" i="38"/>
  <c r="K13" i="38"/>
  <c r="K12" i="38"/>
  <c r="K11" i="38"/>
  <c r="D3" i="38"/>
  <c r="D1" i="38"/>
  <c r="K24" i="43" l="1"/>
  <c r="K23" i="40"/>
  <c r="K23" i="43"/>
  <c r="K23" i="42"/>
  <c r="K24" i="42"/>
  <c r="K23" i="41"/>
  <c r="K24" i="41"/>
  <c r="K24" i="40"/>
  <c r="K24" i="39"/>
  <c r="K23" i="39"/>
  <c r="K24" i="38"/>
  <c r="K23" i="38"/>
  <c r="G23" i="31"/>
  <c r="H23" i="31"/>
  <c r="I23" i="31"/>
  <c r="G24" i="31"/>
  <c r="G10" i="28" s="1"/>
  <c r="H24" i="31"/>
  <c r="I24" i="31"/>
  <c r="G23" i="30"/>
  <c r="H23" i="30"/>
  <c r="I23" i="30"/>
  <c r="G24" i="30"/>
  <c r="G9" i="28" s="1"/>
  <c r="H24" i="30"/>
  <c r="I24" i="30"/>
  <c r="G23" i="20"/>
  <c r="H23" i="20"/>
  <c r="I23" i="20"/>
  <c r="G24" i="20"/>
  <c r="G8" i="28" s="1"/>
  <c r="H24" i="20"/>
  <c r="I24" i="20"/>
  <c r="G23" i="3"/>
  <c r="H23" i="3"/>
  <c r="I23" i="3"/>
  <c r="G24" i="3"/>
  <c r="G7" i="28" s="1"/>
  <c r="H24" i="3"/>
  <c r="I24" i="3"/>
  <c r="I7" i="28" l="1"/>
  <c r="H7" i="28"/>
  <c r="G19" i="29"/>
  <c r="J7" i="29" l="1"/>
  <c r="K7" i="29" s="1"/>
  <c r="G17" i="28" l="1"/>
  <c r="F24" i="20"/>
  <c r="E24" i="20"/>
  <c r="D24" i="20"/>
  <c r="C24" i="20"/>
  <c r="C8" i="28" s="1"/>
  <c r="B24" i="20"/>
  <c r="F23" i="20"/>
  <c r="E23" i="20"/>
  <c r="D23" i="20"/>
  <c r="C23" i="20"/>
  <c r="K22" i="20"/>
  <c r="K21" i="20"/>
  <c r="K20" i="20"/>
  <c r="K19" i="20"/>
  <c r="K18" i="20"/>
  <c r="K17" i="20"/>
  <c r="K16" i="20"/>
  <c r="K15" i="20"/>
  <c r="K14" i="20"/>
  <c r="K13" i="20"/>
  <c r="K12" i="20"/>
  <c r="K11" i="20"/>
  <c r="F24" i="31"/>
  <c r="E24" i="31"/>
  <c r="D24" i="31"/>
  <c r="C24" i="31"/>
  <c r="C10" i="28" s="1"/>
  <c r="B24" i="31"/>
  <c r="B10" i="28" s="1"/>
  <c r="F23" i="31"/>
  <c r="E23" i="31"/>
  <c r="D23" i="31"/>
  <c r="C23" i="31"/>
  <c r="K22" i="31"/>
  <c r="K21" i="31"/>
  <c r="K20" i="31"/>
  <c r="K19" i="31"/>
  <c r="K18" i="31"/>
  <c r="K17" i="31"/>
  <c r="K16" i="31"/>
  <c r="K15" i="31"/>
  <c r="K14" i="31"/>
  <c r="K13" i="31"/>
  <c r="K12" i="31"/>
  <c r="K11" i="31"/>
  <c r="F24" i="30"/>
  <c r="E24" i="30"/>
  <c r="D24" i="30"/>
  <c r="C24" i="30"/>
  <c r="C9" i="28" s="1"/>
  <c r="B24" i="30"/>
  <c r="F23" i="30"/>
  <c r="E23" i="30"/>
  <c r="D23" i="30"/>
  <c r="C23" i="30"/>
  <c r="K22" i="30"/>
  <c r="K21" i="30"/>
  <c r="K20" i="30"/>
  <c r="K19" i="30"/>
  <c r="K18" i="30"/>
  <c r="K17" i="30"/>
  <c r="K16" i="30"/>
  <c r="K15" i="30"/>
  <c r="K14" i="30"/>
  <c r="K13" i="30"/>
  <c r="K12" i="30"/>
  <c r="K11" i="30"/>
  <c r="K23" i="30" l="1"/>
  <c r="K24" i="30"/>
  <c r="K24" i="20"/>
  <c r="K23" i="20"/>
  <c r="K24" i="31"/>
  <c r="K23" i="31"/>
  <c r="K12" i="3"/>
  <c r="K13" i="3"/>
  <c r="K14" i="3"/>
  <c r="K15" i="3"/>
  <c r="K16" i="3"/>
  <c r="K17" i="3"/>
  <c r="K18" i="3"/>
  <c r="K19" i="3"/>
  <c r="K20" i="3"/>
  <c r="K21" i="3"/>
  <c r="K22" i="3"/>
  <c r="I10" i="28" l="1"/>
  <c r="H10" i="28"/>
  <c r="F10" i="28"/>
  <c r="E10" i="28"/>
  <c r="D10" i="28"/>
  <c r="I9" i="28"/>
  <c r="H9" i="28"/>
  <c r="F9" i="28"/>
  <c r="E9" i="28"/>
  <c r="D9" i="28"/>
  <c r="B9" i="28"/>
  <c r="I8" i="28"/>
  <c r="H8" i="28"/>
  <c r="F8" i="28"/>
  <c r="E8" i="28"/>
  <c r="D8" i="28"/>
  <c r="B8" i="28"/>
  <c r="F24" i="3"/>
  <c r="F7" i="28" s="1"/>
  <c r="E24" i="3"/>
  <c r="E7" i="28" s="1"/>
  <c r="D24" i="3"/>
  <c r="D7" i="28" s="1"/>
  <c r="C24" i="3"/>
  <c r="B24" i="3"/>
  <c r="C7" i="28" l="1"/>
  <c r="J7" i="28" s="1"/>
  <c r="K7" i="28" s="1"/>
  <c r="J12" i="28"/>
  <c r="J8" i="28"/>
  <c r="J11" i="28"/>
  <c r="J9" i="28"/>
  <c r="J10" i="28"/>
  <c r="J13" i="28"/>
  <c r="J14" i="28"/>
  <c r="B18" i="28"/>
  <c r="J15" i="28"/>
  <c r="J16" i="28"/>
  <c r="D3" i="29"/>
  <c r="D3" i="31"/>
  <c r="D3" i="30"/>
  <c r="D3" i="20"/>
  <c r="D3" i="3"/>
  <c r="D23" i="3"/>
  <c r="E23" i="3"/>
  <c r="F23" i="3"/>
  <c r="C23" i="3"/>
  <c r="A9" i="28"/>
  <c r="A8" i="28"/>
  <c r="A7" i="28"/>
  <c r="A10" i="28"/>
  <c r="D2" i="29"/>
  <c r="C2" i="28"/>
  <c r="D1" i="31"/>
  <c r="D1" i="30"/>
  <c r="D1" i="20"/>
  <c r="D1" i="3"/>
  <c r="J8" i="29" l="1"/>
  <c r="K8" i="29" s="1"/>
  <c r="J13" i="29"/>
  <c r="K13" i="29" s="1"/>
  <c r="J17" i="29"/>
  <c r="K17" i="29" s="1"/>
  <c r="J9" i="29"/>
  <c r="K9" i="29" s="1"/>
  <c r="J14" i="29"/>
  <c r="K14" i="29" s="1"/>
  <c r="J18" i="29"/>
  <c r="K18" i="29" s="1"/>
  <c r="J10" i="29"/>
  <c r="K10" i="29" s="1"/>
  <c r="J11" i="29"/>
  <c r="K11" i="29" s="1"/>
  <c r="J15" i="29"/>
  <c r="K15" i="29" s="1"/>
  <c r="J12" i="29"/>
  <c r="K12" i="29" s="1"/>
  <c r="J16" i="29"/>
  <c r="K16" i="29" s="1"/>
  <c r="K24" i="3"/>
  <c r="B20" i="29"/>
  <c r="I20" i="29"/>
  <c r="I19" i="29"/>
  <c r="K23" i="3"/>
  <c r="I17" i="28"/>
  <c r="K12" i="28"/>
  <c r="K14" i="28"/>
  <c r="K10" i="28"/>
  <c r="K11" i="28"/>
  <c r="K13" i="28"/>
  <c r="K15" i="28"/>
  <c r="K9" i="28"/>
  <c r="K16" i="28"/>
  <c r="K8" i="28" l="1"/>
  <c r="H17" i="28"/>
  <c r="D17" i="28"/>
  <c r="F17" i="28"/>
  <c r="E17" i="28"/>
  <c r="C17" i="28"/>
  <c r="H20" i="29"/>
  <c r="F19" i="29"/>
  <c r="E19" i="29"/>
  <c r="C19" i="29"/>
  <c r="D20" i="29"/>
  <c r="H19" i="29"/>
  <c r="F20" i="29"/>
  <c r="D19" i="29"/>
  <c r="C20" i="29"/>
  <c r="E20" i="29"/>
  <c r="J17" i="28" l="1"/>
  <c r="K18" i="28" s="1"/>
  <c r="J20" i="29"/>
  <c r="K20" i="29" s="1"/>
  <c r="J19"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1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E9" authorId="0" shapeId="0" xr:uid="{00000000-0006-0000-0100-000002000000}">
      <text>
        <r>
          <rPr>
            <b/>
            <sz val="9"/>
            <color indexed="81"/>
            <rFont val="Tahoma"/>
            <family val="2"/>
          </rPr>
          <t>Daniel Víquez Romero:</t>
        </r>
        <r>
          <rPr>
            <sz val="9"/>
            <color indexed="81"/>
            <rFont val="Tahoma"/>
            <family val="2"/>
          </rPr>
          <t xml:space="preserve">
Aires Acondicionados y refrigeradoras</t>
        </r>
      </text>
    </comment>
    <comment ref="F9" authorId="0" shapeId="0" xr:uid="{00000000-0006-0000-0100-000003000000}">
      <text>
        <r>
          <rPr>
            <b/>
            <sz val="9"/>
            <color indexed="81"/>
            <rFont val="Tahoma"/>
            <family val="2"/>
          </rPr>
          <t>Daniel Víquez Romero:</t>
        </r>
        <r>
          <rPr>
            <sz val="9"/>
            <color indexed="81"/>
            <rFont val="Tahoma"/>
            <family val="2"/>
          </rPr>
          <t xml:space="preserve">
Ejemplo: Equipo informatico, Abanicos, lamparas, cocinas, etc</t>
        </r>
      </text>
    </comment>
    <comment ref="O9" authorId="0" shapeId="0" xr:uid="{00000000-0006-0000-0100-000004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100-000005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100-000006000000}">
      <text>
        <r>
          <rPr>
            <sz val="9"/>
            <color indexed="81"/>
            <rFont val="Tahoma"/>
            <family val="2"/>
          </rPr>
          <t xml:space="preserve">Indique en esta celda cualquier otro residuo registrado según el Anexo 1 del reglamento 38272-S  </t>
        </r>
      </text>
    </comment>
    <comment ref="S10" authorId="1" shapeId="0" xr:uid="{00000000-0006-0000-0100-000007000000}">
      <text>
        <r>
          <rPr>
            <sz val="9"/>
            <color indexed="81"/>
            <rFont val="Tahoma"/>
            <family val="2"/>
          </rPr>
          <t xml:space="preserve">Indique en esta celda cualquier otro residuo registrado según el Anexo 1 del reglamento 38272-S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2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O9" authorId="0" shapeId="0" xr:uid="{00000000-0006-0000-0200-000002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200-000003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200-000004000000}">
      <text>
        <r>
          <rPr>
            <sz val="9"/>
            <color indexed="81"/>
            <rFont val="Tahoma"/>
            <family val="2"/>
          </rPr>
          <t xml:space="preserve">Indique en esta celda cualquier otro residuo registrado según el Anexo 1 del reglamento 38272-S  </t>
        </r>
      </text>
    </comment>
    <comment ref="S10" authorId="1" shapeId="0" xr:uid="{00000000-0006-0000-0200-000005000000}">
      <text>
        <r>
          <rPr>
            <sz val="9"/>
            <color indexed="81"/>
            <rFont val="Tahoma"/>
            <family val="2"/>
          </rPr>
          <t xml:space="preserve">Indique en esta celda cualquier otro residuo registrado según el Anexo 1 del reglamento 38272-S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3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O9" authorId="0" shapeId="0" xr:uid="{00000000-0006-0000-0300-000002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300-000003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300-000004000000}">
      <text>
        <r>
          <rPr>
            <sz val="9"/>
            <color indexed="81"/>
            <rFont val="Tahoma"/>
            <family val="2"/>
          </rPr>
          <t xml:space="preserve">Indique en esta celda cualquier otro residuo registrado según el Anexo 1 del reglamento 38272-S  </t>
        </r>
      </text>
    </comment>
    <comment ref="S10" authorId="1" shapeId="0" xr:uid="{00000000-0006-0000-0300-000005000000}">
      <text>
        <r>
          <rPr>
            <sz val="9"/>
            <color indexed="81"/>
            <rFont val="Tahoma"/>
            <family val="2"/>
          </rPr>
          <t xml:space="preserve">Indique en esta celda cualquier otro residuo registrado según el Anexo 1 del reglamento 38272-S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4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O9" authorId="0" shapeId="0" xr:uid="{00000000-0006-0000-0400-000002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400-000003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400-000004000000}">
      <text>
        <r>
          <rPr>
            <sz val="9"/>
            <color indexed="81"/>
            <rFont val="Tahoma"/>
            <family val="2"/>
          </rPr>
          <t xml:space="preserve">Indique en esta celda cualquier otro residuo registrado según el Anexo 1 del reglamento 38272-S  </t>
        </r>
      </text>
    </comment>
    <comment ref="S10" authorId="1" shapeId="0" xr:uid="{00000000-0006-0000-0400-000005000000}">
      <text>
        <r>
          <rPr>
            <sz val="9"/>
            <color indexed="81"/>
            <rFont val="Tahoma"/>
            <family val="2"/>
          </rPr>
          <t xml:space="preserve">Indique en esta celda cualquier otro residuo registrado según el Anexo 1 del reglamento 38272-S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5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O9" authorId="0" shapeId="0" xr:uid="{00000000-0006-0000-0500-000002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500-000003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500-000004000000}">
      <text>
        <r>
          <rPr>
            <sz val="9"/>
            <color indexed="81"/>
            <rFont val="Tahoma"/>
            <family val="2"/>
          </rPr>
          <t xml:space="preserve">Indique en esta celda cualquier otro residuo registrado según el Anexo 1 del reglamento 38272-S  </t>
        </r>
      </text>
    </comment>
    <comment ref="S10" authorId="1" shapeId="0" xr:uid="{00000000-0006-0000-0500-000005000000}">
      <text>
        <r>
          <rPr>
            <sz val="9"/>
            <color indexed="81"/>
            <rFont val="Tahoma"/>
            <family val="2"/>
          </rPr>
          <t xml:space="preserve">Indique en esta celda cualquier otro residuo registrado según el Anexo 1 del reglamento 38272-S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6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O9" authorId="0" shapeId="0" xr:uid="{00000000-0006-0000-0600-000002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600-000003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600-000004000000}">
      <text>
        <r>
          <rPr>
            <sz val="9"/>
            <color indexed="81"/>
            <rFont val="Tahoma"/>
            <family val="2"/>
          </rPr>
          <t xml:space="preserve">Indique en esta celda cualquier otro residuo registrado según el Anexo 1 del reglamento 38272-S  </t>
        </r>
      </text>
    </comment>
    <comment ref="S10" authorId="1" shapeId="0" xr:uid="{00000000-0006-0000-0600-000005000000}">
      <text>
        <r>
          <rPr>
            <sz val="9"/>
            <color indexed="81"/>
            <rFont val="Tahoma"/>
            <family val="2"/>
          </rPr>
          <t xml:space="preserve">Indique en esta celda cualquier otro residuo registrado según el Anexo 1 del reglamento 38272-S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7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O9" authorId="0" shapeId="0" xr:uid="{00000000-0006-0000-0700-000002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700-000003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700-000004000000}">
      <text>
        <r>
          <rPr>
            <sz val="9"/>
            <color indexed="81"/>
            <rFont val="Tahoma"/>
            <family val="2"/>
          </rPr>
          <t xml:space="preserve">Indique en esta celda cualquier otro residuo registrado según el Anexo 1 del reglamento 38272-S  </t>
        </r>
      </text>
    </comment>
    <comment ref="S10" authorId="1" shapeId="0" xr:uid="{00000000-0006-0000-0700-000005000000}">
      <text>
        <r>
          <rPr>
            <sz val="9"/>
            <color indexed="81"/>
            <rFont val="Tahoma"/>
            <family val="2"/>
          </rPr>
          <t xml:space="preserve">Indique en esta celda cualquier otro residuo registrado según el Anexo 1 del reglamento 38272-S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8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O9" authorId="0" shapeId="0" xr:uid="{00000000-0006-0000-0800-000002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800-000003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800-000004000000}">
      <text>
        <r>
          <rPr>
            <sz val="9"/>
            <color indexed="81"/>
            <rFont val="Tahoma"/>
            <family val="2"/>
          </rPr>
          <t xml:space="preserve">Indique en esta celda cualquier otro residuo registrado según el Anexo 1 del reglamento 38272-S  </t>
        </r>
      </text>
    </comment>
    <comment ref="S10" authorId="1" shapeId="0" xr:uid="{00000000-0006-0000-0800-000005000000}">
      <text>
        <r>
          <rPr>
            <sz val="9"/>
            <color indexed="81"/>
            <rFont val="Tahoma"/>
            <family val="2"/>
          </rPr>
          <t xml:space="preserve">Indique en esta celda cualquier otro residuo registrado según el Anexo 1 del reglamento 38272-S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9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O9" authorId="0" shapeId="0" xr:uid="{00000000-0006-0000-0900-000002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900-000003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900-000004000000}">
      <text>
        <r>
          <rPr>
            <sz val="9"/>
            <color indexed="81"/>
            <rFont val="Tahoma"/>
            <family val="2"/>
          </rPr>
          <t xml:space="preserve">Indique en esta celda cualquier otro residuo registrado según el Anexo 1 del reglamento 38272-S  </t>
        </r>
      </text>
    </comment>
    <comment ref="S10" authorId="1" shapeId="0" xr:uid="{00000000-0006-0000-0900-000005000000}">
      <text>
        <r>
          <rPr>
            <sz val="9"/>
            <color indexed="81"/>
            <rFont val="Tahoma"/>
            <family val="2"/>
          </rPr>
          <t xml:space="preserve">Indique en esta celda cualquier otro residuo registrado según el Anexo 1 del reglamento 38272-S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Daniel Víquez Romero</author>
    <author>mchinchilla</author>
  </authors>
  <commentList>
    <comment ref="M8" authorId="0" shapeId="0" xr:uid="{00000000-0006-0000-0A00-000001000000}">
      <text>
        <r>
          <rPr>
            <b/>
            <sz val="9"/>
            <color indexed="81"/>
            <rFont val="Tahoma"/>
            <family val="2"/>
          </rPr>
          <t>Daniel Víquez Romero:</t>
        </r>
        <r>
          <rPr>
            <sz val="9"/>
            <color indexed="81"/>
            <rFont val="Tahoma"/>
            <family val="2"/>
          </rPr>
          <t xml:space="preserve">
Ingrese el nombre del Gestor Autorizado al cual se entrego el residuos para su tratamiento</t>
        </r>
      </text>
    </comment>
    <comment ref="O9" authorId="0" shapeId="0" xr:uid="{00000000-0006-0000-0A00-000002000000}">
      <text>
        <r>
          <rPr>
            <b/>
            <sz val="9"/>
            <color indexed="81"/>
            <rFont val="Tahoma"/>
            <family val="2"/>
          </rPr>
          <t>Daniel Víquez Romero:</t>
        </r>
        <r>
          <rPr>
            <sz val="9"/>
            <color indexed="81"/>
            <rFont val="Tahoma"/>
            <family val="2"/>
          </rPr>
          <t xml:space="preserve">
Aires Acondicionados y refrigeradoras</t>
        </r>
      </text>
    </comment>
    <comment ref="P9" authorId="0" shapeId="0" xr:uid="{00000000-0006-0000-0A00-000003000000}">
      <text>
        <r>
          <rPr>
            <b/>
            <sz val="9"/>
            <color indexed="81"/>
            <rFont val="Tahoma"/>
            <family val="2"/>
          </rPr>
          <t>Daniel Víquez Romero:</t>
        </r>
        <r>
          <rPr>
            <sz val="9"/>
            <color indexed="81"/>
            <rFont val="Tahoma"/>
            <family val="2"/>
          </rPr>
          <t xml:space="preserve">
Ejemplo: Equipo informatico, Abanicos, lamparas, cocinas, etc</t>
        </r>
      </text>
    </comment>
    <comment ref="I10" authorId="1" shapeId="0" xr:uid="{00000000-0006-0000-0A00-000004000000}">
      <text>
        <r>
          <rPr>
            <sz val="9"/>
            <color indexed="81"/>
            <rFont val="Tahoma"/>
            <family val="2"/>
          </rPr>
          <t xml:space="preserve">Indique en esta celda cualquier otro residuo registrado según el Anexo 1 del reglamento 38272-S  </t>
        </r>
      </text>
    </comment>
    <comment ref="S10" authorId="1" shapeId="0" xr:uid="{00000000-0006-0000-0A00-000005000000}">
      <text>
        <r>
          <rPr>
            <sz val="9"/>
            <color indexed="81"/>
            <rFont val="Tahoma"/>
            <family val="2"/>
          </rPr>
          <t xml:space="preserve">Indique en esta celda cualquier otro residuo registrado según el Anexo 1 del reglamento 38272-S  </t>
        </r>
      </text>
    </comment>
  </commentList>
</comments>
</file>

<file path=xl/sharedStrings.xml><?xml version="1.0" encoding="utf-8"?>
<sst xmlns="http://schemas.openxmlformats.org/spreadsheetml/2006/main" count="501" uniqueCount="91">
  <si>
    <t>Mes</t>
  </si>
  <si>
    <t xml:space="preserve">Enero </t>
  </si>
  <si>
    <t>Febrero</t>
  </si>
  <si>
    <t>Marzo</t>
  </si>
  <si>
    <t>Abril</t>
  </si>
  <si>
    <t>Mayo</t>
  </si>
  <si>
    <t>Junio</t>
  </si>
  <si>
    <t>Julio</t>
  </si>
  <si>
    <t xml:space="preserve">Agosto </t>
  </si>
  <si>
    <t>Septiembre</t>
  </si>
  <si>
    <t>Octubre</t>
  </si>
  <si>
    <t>Noviembre</t>
  </si>
  <si>
    <t>Diciembre</t>
  </si>
  <si>
    <t>Nº de empleados</t>
  </si>
  <si>
    <t>NOMBRE DEL EDIFICIO/DEPENDENCIA:</t>
  </si>
  <si>
    <t>INSTITUCION:</t>
  </si>
  <si>
    <t>FECHA DE ACTUALIZACIÓN:</t>
  </si>
  <si>
    <t xml:space="preserve">ENCARGADO DE REGISTRO: </t>
  </si>
  <si>
    <t xml:space="preserve">NOMBRE DE LA INSTITUCION: </t>
  </si>
  <si>
    <t>Institución:</t>
  </si>
  <si>
    <t>Número de edificios:</t>
  </si>
  <si>
    <t>Dependencia:</t>
  </si>
  <si>
    <t>Responsable de registro:</t>
  </si>
  <si>
    <t>Teléfono:</t>
  </si>
  <si>
    <t>Correo electrónico:</t>
  </si>
  <si>
    <t>kg/empleado</t>
  </si>
  <si>
    <t>Año al que corresponde el reporte:</t>
  </si>
  <si>
    <t>PERÍODO REPORTADO:</t>
  </si>
  <si>
    <t xml:space="preserve">AÑO DEL REPORTE: </t>
  </si>
  <si>
    <t>AÑO DEL REPORTE:</t>
  </si>
  <si>
    <t>Total</t>
  </si>
  <si>
    <t>Otros (kg)</t>
  </si>
  <si>
    <t>Dependencia / Edificio</t>
  </si>
  <si>
    <t>Kilogramos</t>
  </si>
  <si>
    <t>Registro de residuos sólidos separados en la institución</t>
  </si>
  <si>
    <t>kg/empleado/mes</t>
  </si>
  <si>
    <t>kilogramos/ mes</t>
  </si>
  <si>
    <t>TOTAL (kg/mes)</t>
  </si>
  <si>
    <t>Coordinador institucional:</t>
  </si>
  <si>
    <t>Promedio</t>
  </si>
  <si>
    <t>---</t>
  </si>
  <si>
    <t>Total de residuos separados por mes</t>
  </si>
  <si>
    <t>Llantas (kg)</t>
  </si>
  <si>
    <t>Chatarra (kg)</t>
  </si>
  <si>
    <t>Registro de residuos especiales</t>
  </si>
  <si>
    <t>A/C y Refrigeradoras (kg)</t>
  </si>
  <si>
    <t>Promedio de Residuos especiales separados por mes según categoría</t>
  </si>
  <si>
    <t>Fluorescentes y bombillos compactos (kg)</t>
  </si>
  <si>
    <t>Artefactos Electronicos y Electricos (kg)</t>
  </si>
  <si>
    <t>Gestores Autorizados</t>
  </si>
  <si>
    <t>Llantas</t>
  </si>
  <si>
    <t>Fluorescentes y bombillos compactos</t>
  </si>
  <si>
    <t>A/C y Refrigeradoras</t>
  </si>
  <si>
    <t>Artefactos Electronicos y Electricos</t>
  </si>
  <si>
    <t xml:space="preserve">Chatarra </t>
  </si>
  <si>
    <t xml:space="preserve">Otros </t>
  </si>
  <si>
    <t>Otros</t>
  </si>
  <si>
    <t>Tóner, cartuchos tinta, etc (kg)</t>
  </si>
  <si>
    <t>Observaciones de Causales</t>
  </si>
  <si>
    <t>1. Llantas usadas (reguladas por el Decreto Ejecutivo N° 33745- S del 8 de febrero del 2007 "Reglamento sobre Llantas de Desecho"). </t>
  </si>
  <si>
    <t>2. Baterías ácido plomo. </t>
  </si>
  <si>
    <t>3. Pilas de reloj, pilas: carbón-manganeso, carbón-zinc, litio-cadmio, litio y zinc.</t>
  </si>
  <si>
    <t>4. Aires acondicionados, refrigeradoras, transporte de frío y equipos de Refrigeración industrial. </t>
  </si>
  <si>
    <t>5. Aceite lubricante usado. </t>
  </si>
  <si>
    <t>6. Envases plásticos para contener aceites lubricantes. </t>
  </si>
  <si>
    <t>7. Envases metálicos, plástico y vidrio para contener agroquímicos (después del triple lavado). </t>
  </si>
  <si>
    <t>8. Artefactos eléctricos (línea blanca). </t>
  </si>
  <si>
    <t>9. Artefactos electrónicos (regulados por el Decreto Ejecutivo N° 35933-S del 12 de febrero del 2010 "Reglamento para la Gestión Integral de Residuos Electrónicos"). </t>
  </si>
  <si>
    <t>11. Refrigerantes.</t>
  </si>
  <si>
    <t>12. Colchones. </t>
  </si>
  <si>
    <t>14. Vehículos automotores y equipo especial.</t>
  </si>
  <si>
    <t xml:space="preserve">Lista de residuos declarados de manejo especial </t>
  </si>
  <si>
    <t>10. Fluorescentes y bombillos compactos.</t>
  </si>
  <si>
    <t>13. Poliestireno (estereofón).</t>
  </si>
  <si>
    <t>Nota: En las hojas de registro por edificio no se encuentran la totalidad las categorias de residuos cataogados como manejo especial, ya que se seleccionaron las categorias más frecuentes generadas por las instituciones publicas, por lo tanto, si debe registrar residuos especiales que no se encuentren en las categorias predefinidas favor realizarlos en la casilla de "otros".</t>
  </si>
  <si>
    <t>* Tomado del Reglamento Nº 38272-S para la Declaratoria de Residuos de Manejo Especial</t>
  </si>
  <si>
    <t xml:space="preserve">Universidad Nacional </t>
  </si>
  <si>
    <t>Toda la UNA</t>
  </si>
  <si>
    <t xml:space="preserve">Fabián Chavarría Solera </t>
  </si>
  <si>
    <t>UNA-Campus Sostenible</t>
  </si>
  <si>
    <t>2277-3139</t>
  </si>
  <si>
    <t>fchavar@una.ac.cr</t>
  </si>
  <si>
    <t>Toda la organización</t>
  </si>
  <si>
    <t>Fabián Chavarría Solera</t>
  </si>
  <si>
    <t>La llantas se las deja la el taller de la empresa que da mantenimeinto a los vehiculos</t>
  </si>
  <si>
    <t xml:space="preserve">Ya no genera este tipo de residuo dentro de la institución </t>
  </si>
  <si>
    <t>Baterías ácido plomo</t>
  </si>
  <si>
    <t xml:space="preserve">TECH COMM </t>
  </si>
  <si>
    <t xml:space="preserve">Green Costa Rica, GESTION DE RESIDUOS DE
MANEJO ESPECIAL M&amp;L
SOCIEDAD ANONIMA
PRODEMI
</t>
  </si>
  <si>
    <t>Green Costa Rica, GESTION DE RESIDUOS DE
MANEJO ESPECIAL M&amp;L
SOCIEDAD ANONIMA
TECH COMM</t>
  </si>
  <si>
    <t xml:space="preserve">Green Costa Rica, GESTION DE RESIDUOS DE
MANEJO ESPECIAL M&amp;L
SOCIEDAD ANONIMA
PRODEMI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</si>
</sst>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sz val="16"/>
      <color theme="1"/>
      <name val="Calibri"/>
      <family val="2"/>
      <scheme val="minor"/>
    </font>
    <font>
      <sz val="18"/>
      <color theme="1"/>
      <name val="Calibri"/>
      <family val="2"/>
      <scheme val="minor"/>
    </font>
    <font>
      <u/>
      <sz val="11"/>
      <color theme="1"/>
      <name val="Calibri"/>
      <family val="2"/>
      <scheme val="minor"/>
    </font>
    <font>
      <sz val="9"/>
      <color indexed="81"/>
      <name val="Tahoma"/>
      <family val="2"/>
    </font>
    <font>
      <sz val="12"/>
      <color theme="1"/>
      <name val="Calibri"/>
      <family val="2"/>
      <scheme val="minor"/>
    </font>
    <font>
      <u/>
      <sz val="11"/>
      <color theme="10"/>
      <name val="Calibri"/>
      <family val="2"/>
    </font>
    <font>
      <b/>
      <sz val="9"/>
      <color indexed="81"/>
      <name val="Tahoma"/>
      <family val="2"/>
    </font>
    <font>
      <b/>
      <sz val="18"/>
      <color theme="0"/>
      <name val="Calibri"/>
      <family val="2"/>
      <scheme val="minor"/>
    </font>
  </fonts>
  <fills count="6">
    <fill>
      <patternFill patternType="none"/>
    </fill>
    <fill>
      <patternFill patternType="gray125"/>
    </fill>
    <fill>
      <patternFill patternType="solid">
        <fgColor indexed="65"/>
        <bgColor theme="0"/>
      </patternFill>
    </fill>
    <fill>
      <patternFill patternType="solid">
        <fgColor theme="6" tint="0.79998168889431442"/>
        <bgColor indexed="64"/>
      </patternFill>
    </fill>
    <fill>
      <patternFill patternType="solid">
        <fgColor theme="9" tint="-0.249977111117893"/>
        <bgColor indexed="64"/>
      </patternFill>
    </fill>
    <fill>
      <patternFill patternType="solid">
        <fgColor theme="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s>
  <cellStyleXfs count="2">
    <xf numFmtId="0" fontId="0" fillId="0" borderId="0"/>
    <xf numFmtId="0" fontId="10" fillId="0" borderId="0" applyNumberFormat="0" applyFill="0" applyBorder="0" applyAlignment="0" applyProtection="0">
      <alignment vertical="top"/>
      <protection locked="0"/>
    </xf>
  </cellStyleXfs>
  <cellXfs count="109">
    <xf numFmtId="0" fontId="0" fillId="0" borderId="0" xfId="0"/>
    <xf numFmtId="2" fontId="0" fillId="0" borderId="1"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protection locked="0"/>
    </xf>
    <xf numFmtId="0" fontId="6" fillId="0" borderId="0" xfId="0" applyFont="1"/>
    <xf numFmtId="2" fontId="0" fillId="0" borderId="6" xfId="0" applyNumberFormat="1" applyBorder="1" applyAlignment="1" applyProtection="1">
      <alignment horizontal="center" vertical="center" wrapText="1"/>
      <protection locked="0"/>
    </xf>
    <xf numFmtId="2" fontId="0" fillId="0" borderId="2" xfId="0" applyNumberFormat="1" applyBorder="1" applyAlignment="1" applyProtection="1">
      <alignment horizontal="center"/>
      <protection locked="0"/>
    </xf>
    <xf numFmtId="0" fontId="0" fillId="0" borderId="16" xfId="0" applyBorder="1" applyAlignment="1">
      <alignment horizontal="left" vertical="center" wrapText="1"/>
    </xf>
    <xf numFmtId="2" fontId="0" fillId="0" borderId="6" xfId="0" applyNumberFormat="1" applyBorder="1" applyAlignment="1">
      <alignment horizontal="center" vertical="center" wrapText="1"/>
    </xf>
    <xf numFmtId="0" fontId="0" fillId="0" borderId="11" xfId="0" applyBorder="1" applyAlignment="1">
      <alignment horizontal="left" vertical="center" wrapText="1"/>
    </xf>
    <xf numFmtId="2" fontId="0" fillId="0" borderId="1" xfId="0" applyNumberFormat="1" applyBorder="1" applyAlignment="1">
      <alignment horizontal="center" vertical="center" wrapText="1"/>
    </xf>
    <xf numFmtId="2" fontId="0" fillId="0" borderId="1" xfId="0" applyNumberFormat="1" applyBorder="1" applyAlignment="1">
      <alignment horizontal="center" vertical="center"/>
    </xf>
    <xf numFmtId="2" fontId="0" fillId="0" borderId="12" xfId="0" applyNumberFormat="1" applyBorder="1" applyAlignment="1">
      <alignment horizontal="center" vertical="center"/>
    </xf>
    <xf numFmtId="2" fontId="0" fillId="0" borderId="6" xfId="0" applyNumberFormat="1" applyBorder="1" applyAlignment="1">
      <alignment horizontal="center"/>
    </xf>
    <xf numFmtId="2" fontId="0" fillId="0" borderId="10" xfId="0" applyNumberFormat="1" applyBorder="1" applyAlignment="1">
      <alignment horizontal="center"/>
    </xf>
    <xf numFmtId="2" fontId="0" fillId="0" borderId="3" xfId="0" applyNumberFormat="1" applyBorder="1" applyAlignment="1" applyProtection="1">
      <alignment horizontal="center" vertical="center" wrapText="1"/>
      <protection locked="0"/>
    </xf>
    <xf numFmtId="2" fontId="0" fillId="0" borderId="2" xfId="0" applyNumberFormat="1" applyBorder="1" applyAlignment="1" applyProtection="1">
      <alignment horizontal="center" vertical="center" wrapText="1"/>
      <protection locked="0"/>
    </xf>
    <xf numFmtId="2" fontId="0" fillId="0" borderId="22" xfId="0" applyNumberFormat="1" applyBorder="1" applyAlignment="1" applyProtection="1">
      <alignment horizontal="center" vertical="center" wrapText="1"/>
      <protection locked="0"/>
    </xf>
    <xf numFmtId="0" fontId="5" fillId="0" borderId="0" xfId="0" applyFont="1" applyAlignment="1">
      <alignment horizontal="left"/>
    </xf>
    <xf numFmtId="0" fontId="3" fillId="0" borderId="0" xfId="0" applyFont="1" applyAlignment="1">
      <alignment horizontal="left"/>
    </xf>
    <xf numFmtId="0" fontId="0" fillId="0" borderId="0" xfId="0" applyAlignment="1">
      <alignment horizontal="left"/>
    </xf>
    <xf numFmtId="1" fontId="0" fillId="0" borderId="6" xfId="0" applyNumberFormat="1" applyBorder="1" applyAlignment="1" applyProtection="1">
      <alignment horizontal="center" vertical="center" wrapText="1"/>
      <protection locked="0"/>
    </xf>
    <xf numFmtId="1" fontId="0" fillId="0" borderId="1" xfId="0" applyNumberFormat="1" applyBorder="1" applyAlignment="1" applyProtection="1">
      <alignment horizontal="center" vertical="center" wrapText="1"/>
      <protection locked="0"/>
    </xf>
    <xf numFmtId="1" fontId="0" fillId="0" borderId="1" xfId="0" applyNumberFormat="1" applyBorder="1" applyAlignment="1" applyProtection="1">
      <alignment horizontal="center"/>
      <protection locked="0"/>
    </xf>
    <xf numFmtId="1" fontId="0" fillId="0" borderId="2" xfId="0" applyNumberFormat="1" applyBorder="1" applyAlignment="1" applyProtection="1">
      <alignment horizontal="center"/>
      <protection locked="0"/>
    </xf>
    <xf numFmtId="0" fontId="0" fillId="0" borderId="17" xfId="0" applyBorder="1" applyAlignment="1">
      <alignment horizontal="left" vertical="center" wrapText="1"/>
    </xf>
    <xf numFmtId="2" fontId="0" fillId="0" borderId="2" xfId="0" applyNumberFormat="1" applyBorder="1" applyAlignment="1">
      <alignment horizontal="center" vertical="center"/>
    </xf>
    <xf numFmtId="2" fontId="0" fillId="0" borderId="9" xfId="0" applyNumberFormat="1" applyBorder="1" applyAlignment="1">
      <alignment horizontal="center" vertical="center"/>
    </xf>
    <xf numFmtId="0" fontId="2" fillId="3" borderId="20" xfId="0" applyFont="1" applyFill="1" applyBorder="1" applyAlignment="1">
      <alignment horizontal="center" vertical="center" wrapText="1"/>
    </xf>
    <xf numFmtId="2" fontId="0" fillId="3" borderId="21" xfId="0" applyNumberFormat="1" applyFill="1" applyBorder="1" applyAlignment="1">
      <alignment horizontal="center" vertical="center" wrapText="1"/>
    </xf>
    <xf numFmtId="2" fontId="0" fillId="3" borderId="21" xfId="0" applyNumberFormat="1" applyFill="1" applyBorder="1" applyAlignment="1">
      <alignment horizontal="center"/>
    </xf>
    <xf numFmtId="2" fontId="0" fillId="3" borderId="18" xfId="0" applyNumberFormat="1" applyFill="1" applyBorder="1" applyAlignment="1">
      <alignment horizontal="center"/>
    </xf>
    <xf numFmtId="0" fontId="2" fillId="3" borderId="13" xfId="0" applyFont="1" applyFill="1" applyBorder="1" applyAlignment="1">
      <alignment horizontal="center" vertical="center" wrapText="1"/>
    </xf>
    <xf numFmtId="2" fontId="0" fillId="3" borderId="14" xfId="0" applyNumberFormat="1" applyFill="1" applyBorder="1" applyAlignment="1">
      <alignment horizontal="center" vertical="center" wrapText="1"/>
    </xf>
    <xf numFmtId="2" fontId="0" fillId="3" borderId="14" xfId="0" applyNumberFormat="1" applyFill="1" applyBorder="1" applyAlignment="1">
      <alignment horizontal="center"/>
    </xf>
    <xf numFmtId="2" fontId="0" fillId="3" borderId="15" xfId="0" applyNumberFormat="1" applyFill="1" applyBorder="1" applyAlignment="1">
      <alignment horizontal="center"/>
    </xf>
    <xf numFmtId="1" fontId="0" fillId="0" borderId="6" xfId="0" applyNumberFormat="1" applyBorder="1" applyAlignment="1">
      <alignment horizontal="center" vertical="center" wrapText="1"/>
    </xf>
    <xf numFmtId="1" fontId="0" fillId="0" borderId="1" xfId="0" applyNumberFormat="1" applyBorder="1" applyAlignment="1">
      <alignment horizontal="center" vertical="center" wrapText="1"/>
    </xf>
    <xf numFmtId="1" fontId="0" fillId="3" borderId="21" xfId="0" quotePrefix="1" applyNumberFormat="1" applyFill="1" applyBorder="1" applyAlignment="1">
      <alignment horizontal="center" vertical="center" wrapText="1"/>
    </xf>
    <xf numFmtId="1" fontId="0" fillId="3" borderId="14" xfId="0" applyNumberFormat="1" applyFill="1" applyBorder="1" applyAlignment="1">
      <alignment horizontal="center" vertical="center" wrapText="1"/>
    </xf>
    <xf numFmtId="2" fontId="0" fillId="0" borderId="25" xfId="0" applyNumberFormat="1" applyBorder="1" applyAlignment="1">
      <alignment horizontal="center"/>
    </xf>
    <xf numFmtId="2" fontId="2" fillId="3" borderId="21" xfId="0" applyNumberFormat="1" applyFont="1" applyFill="1" applyBorder="1" applyAlignment="1">
      <alignment horizontal="center" vertical="center" wrapText="1"/>
    </xf>
    <xf numFmtId="2" fontId="2" fillId="3" borderId="14" xfId="0" applyNumberFormat="1" applyFont="1" applyFill="1" applyBorder="1" applyAlignment="1">
      <alignment horizontal="center" vertical="center" wrapText="1"/>
    </xf>
    <xf numFmtId="2" fontId="2" fillId="3" borderId="21" xfId="0" quotePrefix="1" applyNumberFormat="1" applyFont="1" applyFill="1" applyBorder="1" applyAlignment="1">
      <alignment horizontal="center" vertical="center" wrapText="1"/>
    </xf>
    <xf numFmtId="2" fontId="2" fillId="3" borderId="21" xfId="0" applyNumberFormat="1" applyFont="1" applyFill="1" applyBorder="1" applyAlignment="1">
      <alignment horizontal="center"/>
    </xf>
    <xf numFmtId="2" fontId="2" fillId="3" borderId="15" xfId="0" applyNumberFormat="1" applyFont="1" applyFill="1" applyBorder="1" applyAlignment="1">
      <alignment horizontal="center" vertical="center" wrapText="1"/>
    </xf>
    <xf numFmtId="0" fontId="2" fillId="3" borderId="18" xfId="0" quotePrefix="1" applyFont="1" applyFill="1" applyBorder="1" applyAlignment="1">
      <alignment horizontal="center"/>
    </xf>
    <xf numFmtId="2" fontId="0" fillId="3" borderId="21" xfId="0" quotePrefix="1" applyNumberFormat="1" applyFill="1" applyBorder="1" applyAlignment="1">
      <alignment horizontal="center" vertical="center" wrapText="1"/>
    </xf>
    <xf numFmtId="2" fontId="0" fillId="3" borderId="18" xfId="0" applyNumberFormat="1" applyFill="1" applyBorder="1" applyAlignment="1">
      <alignment horizontal="center" vertical="center" wrapText="1"/>
    </xf>
    <xf numFmtId="2" fontId="0" fillId="3" borderId="15" xfId="0" applyNumberFormat="1" applyFill="1" applyBorder="1" applyAlignment="1">
      <alignment horizontal="center" vertical="center" wrapText="1"/>
    </xf>
    <xf numFmtId="0" fontId="0" fillId="0" borderId="0" xfId="0" applyAlignment="1">
      <alignment horizontal="center" vertical="center" wrapText="1"/>
    </xf>
    <xf numFmtId="0" fontId="1" fillId="4" borderId="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0" fillId="0" borderId="1" xfId="0" applyBorder="1" applyProtection="1">
      <protection locked="0"/>
    </xf>
    <xf numFmtId="2" fontId="0" fillId="0" borderId="27" xfId="0" applyNumberFormat="1" applyBorder="1" applyAlignment="1" applyProtection="1">
      <alignment horizontal="center" vertical="center" wrapText="1"/>
      <protection locked="0"/>
    </xf>
    <xf numFmtId="2" fontId="0" fillId="0" borderId="28" xfId="0" applyNumberFormat="1" applyBorder="1" applyAlignment="1" applyProtection="1">
      <alignment horizontal="center" vertical="center" wrapText="1"/>
      <protection locked="0"/>
    </xf>
    <xf numFmtId="2" fontId="0" fillId="3" borderId="23" xfId="0" applyNumberFormat="1" applyFill="1" applyBorder="1" applyAlignment="1">
      <alignment horizontal="center" vertical="center" wrapText="1"/>
    </xf>
    <xf numFmtId="2" fontId="0" fillId="3" borderId="29" xfId="0" applyNumberFormat="1" applyFill="1" applyBorder="1" applyAlignment="1">
      <alignment horizontal="center" vertical="center" wrapText="1"/>
    </xf>
    <xf numFmtId="1" fontId="0" fillId="0" borderId="4" xfId="0" applyNumberFormat="1" applyBorder="1" applyAlignment="1" applyProtection="1">
      <alignment horizontal="left"/>
      <protection locked="0"/>
    </xf>
    <xf numFmtId="0" fontId="0" fillId="0" borderId="4" xfId="0" applyBorder="1" applyAlignment="1" applyProtection="1">
      <alignment horizontal="left"/>
      <protection locked="0"/>
    </xf>
    <xf numFmtId="0" fontId="2" fillId="0" borderId="0" xfId="0" applyFont="1" applyAlignment="1">
      <alignment horizontal="right"/>
    </xf>
    <xf numFmtId="0" fontId="1" fillId="4" borderId="12" xfId="0" applyFont="1" applyFill="1" applyBorder="1" applyAlignment="1">
      <alignment horizontal="center" vertical="center" wrapText="1"/>
    </xf>
    <xf numFmtId="0" fontId="1" fillId="4" borderId="15" xfId="0" applyFont="1" applyFill="1" applyBorder="1" applyAlignment="1">
      <alignment horizontal="center" vertical="center" wrapText="1"/>
    </xf>
    <xf numFmtId="2" fontId="0" fillId="0" borderId="5" xfId="0" applyNumberFormat="1" applyBorder="1" applyProtection="1">
      <protection locked="0"/>
    </xf>
    <xf numFmtId="0" fontId="0" fillId="0" borderId="5" xfId="0" applyBorder="1" applyProtection="1">
      <protection locked="0"/>
    </xf>
    <xf numFmtId="14" fontId="0" fillId="0" borderId="5" xfId="0" applyNumberFormat="1" applyBorder="1" applyAlignment="1" applyProtection="1">
      <alignment horizontal="left"/>
      <protection locked="0"/>
    </xf>
    <xf numFmtId="0" fontId="0" fillId="0" borderId="5" xfId="0" applyBorder="1" applyAlignment="1" applyProtection="1">
      <alignment horizontal="left"/>
      <protection locked="0"/>
    </xf>
    <xf numFmtId="0" fontId="0" fillId="0" borderId="4" xfId="0" applyBorder="1" applyProtection="1">
      <protection locked="0"/>
    </xf>
    <xf numFmtId="0" fontId="1" fillId="4" borderId="1"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0" fillId="0" borderId="2" xfId="0" applyBorder="1" applyAlignment="1" applyProtection="1">
      <alignment horizontal="center" vertical="center" wrapText="1"/>
      <protection locked="0"/>
    </xf>
    <xf numFmtId="0" fontId="0" fillId="0" borderId="24"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30" xfId="0"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4" fillId="0" borderId="0" xfId="0" applyFont="1" applyAlignment="1">
      <alignment horizontal="left"/>
    </xf>
    <xf numFmtId="0" fontId="3" fillId="0" borderId="0" xfId="0" applyFont="1" applyAlignment="1">
      <alignment horizontal="center"/>
    </xf>
    <xf numFmtId="0" fontId="0" fillId="0" borderId="0" xfId="0" applyAlignment="1">
      <alignment horizontal="center"/>
    </xf>
    <xf numFmtId="2" fontId="9" fillId="0" borderId="5" xfId="0" applyNumberFormat="1" applyFont="1" applyBorder="1" applyAlignment="1" applyProtection="1">
      <alignment horizontal="left"/>
      <protection locked="0"/>
    </xf>
    <xf numFmtId="1" fontId="9" fillId="0" borderId="5" xfId="0" applyNumberFormat="1" applyFont="1" applyBorder="1" applyAlignment="1" applyProtection="1">
      <alignment horizontal="left"/>
      <protection locked="0"/>
    </xf>
    <xf numFmtId="2" fontId="9" fillId="0" borderId="4" xfId="0" applyNumberFormat="1" applyFont="1" applyBorder="1" applyAlignment="1" applyProtection="1">
      <alignment horizontal="left"/>
      <protection locked="0"/>
    </xf>
    <xf numFmtId="2" fontId="10" fillId="0" borderId="4" xfId="1" applyNumberFormat="1" applyBorder="1" applyAlignment="1" applyProtection="1">
      <alignment horizontal="left"/>
      <protection locked="0"/>
    </xf>
    <xf numFmtId="0" fontId="12" fillId="5" borderId="0" xfId="0" applyFont="1" applyFill="1" applyAlignment="1">
      <alignment horizontal="center"/>
    </xf>
    <xf numFmtId="0" fontId="0" fillId="0" borderId="0" xfId="0" applyAlignment="1">
      <alignment horizontal="left" vertical="top" wrapText="1"/>
    </xf>
    <xf numFmtId="0" fontId="7" fillId="0" borderId="5" xfId="0" applyFont="1" applyBorder="1" applyAlignment="1" applyProtection="1">
      <alignment horizontal="left"/>
      <protection locked="0"/>
    </xf>
    <xf numFmtId="0" fontId="0" fillId="0" borderId="5" xfId="0" applyBorder="1" applyAlignment="1">
      <alignment horizontal="left"/>
    </xf>
    <xf numFmtId="14" fontId="0" fillId="0" borderId="4" xfId="0" applyNumberFormat="1" applyBorder="1" applyAlignment="1" applyProtection="1">
      <alignment horizontal="left"/>
      <protection locked="0"/>
    </xf>
    <xf numFmtId="0" fontId="2" fillId="2" borderId="0" xfId="0" applyFont="1" applyFill="1" applyAlignment="1">
      <alignment horizontal="right"/>
    </xf>
    <xf numFmtId="0" fontId="1" fillId="4" borderId="23" xfId="0" applyFont="1" applyFill="1" applyBorder="1" applyAlignment="1">
      <alignment horizontal="center" wrapText="1"/>
    </xf>
    <xf numFmtId="0" fontId="1" fillId="4" borderId="8" xfId="0" applyFont="1" applyFill="1" applyBorder="1" applyAlignment="1">
      <alignment horizontal="center" wrapText="1"/>
    </xf>
    <xf numFmtId="1" fontId="0" fillId="0" borderId="4" xfId="0" applyNumberFormat="1" applyBorder="1" applyAlignment="1">
      <alignment horizontal="left"/>
    </xf>
    <xf numFmtId="0" fontId="0" fillId="0" borderId="4" xfId="0" applyBorder="1" applyAlignment="1">
      <alignment horizontal="left"/>
    </xf>
    <xf numFmtId="0" fontId="1" fillId="4" borderId="18"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'Toda la UNA'!$C$9:$C$10</c:f>
              <c:strCache>
                <c:ptCount val="2"/>
                <c:pt idx="0">
                  <c:v>Llantas (kg)</c:v>
                </c:pt>
              </c:strCache>
            </c:strRef>
          </c:tx>
          <c:invertIfNegative val="0"/>
          <c:cat>
            <c:strRef>
              <c:f>'Toda la UNA'!$A$11:$A$22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'Toda la UNA'!$C$11:$C$22</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6A4-43E2-957C-034CDC3D4888}"/>
            </c:ext>
          </c:extLst>
        </c:ser>
        <c:ser>
          <c:idx val="1"/>
          <c:order val="1"/>
          <c:tx>
            <c:strRef>
              <c:f>'Toda la UNA'!$D$9:$D$10</c:f>
              <c:strCache>
                <c:ptCount val="2"/>
                <c:pt idx="0">
                  <c:v>Fluorescentes y bombillos compactos (kg)</c:v>
                </c:pt>
              </c:strCache>
            </c:strRef>
          </c:tx>
          <c:invertIfNegative val="0"/>
          <c:cat>
            <c:strRef>
              <c:f>'Toda la UNA'!$A$11:$A$22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'Toda la UNA'!$D$11:$D$22</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F6A4-43E2-957C-034CDC3D4888}"/>
            </c:ext>
          </c:extLst>
        </c:ser>
        <c:ser>
          <c:idx val="2"/>
          <c:order val="2"/>
          <c:tx>
            <c:strRef>
              <c:f>'Toda la UNA'!$E$9:$E$10</c:f>
              <c:strCache>
                <c:ptCount val="2"/>
                <c:pt idx="0">
                  <c:v>A/C y Refrigeradoras (kg)</c:v>
                </c:pt>
              </c:strCache>
            </c:strRef>
          </c:tx>
          <c:invertIfNegative val="0"/>
          <c:cat>
            <c:strRef>
              <c:f>'Toda la UNA'!$A$11:$A$22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'Toda la UNA'!$E$11:$E$22</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F6A4-43E2-957C-034CDC3D4888}"/>
            </c:ext>
          </c:extLst>
        </c:ser>
        <c:ser>
          <c:idx val="3"/>
          <c:order val="3"/>
          <c:tx>
            <c:strRef>
              <c:f>'Toda la UNA'!$F$9:$F$10</c:f>
              <c:strCache>
                <c:ptCount val="2"/>
                <c:pt idx="0">
                  <c:v>Artefactos Electronicos y Electricos (kg)</c:v>
                </c:pt>
              </c:strCache>
            </c:strRef>
          </c:tx>
          <c:invertIfNegative val="0"/>
          <c:cat>
            <c:strRef>
              <c:f>'Toda la UNA'!$A$11:$A$22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'Toda la UNA'!$F$11:$F$22</c:f>
              <c:numCache>
                <c:formatCode>0.00</c:formatCode>
                <c:ptCount val="12"/>
                <c:pt idx="0">
                  <c:v>583.33333333333337</c:v>
                </c:pt>
                <c:pt idx="1">
                  <c:v>583.33333333333337</c:v>
                </c:pt>
                <c:pt idx="2">
                  <c:v>6865.33</c:v>
                </c:pt>
                <c:pt idx="3">
                  <c:v>583.33333333333337</c:v>
                </c:pt>
                <c:pt idx="4">
                  <c:v>583.33333333333337</c:v>
                </c:pt>
                <c:pt idx="5">
                  <c:v>7815.33</c:v>
                </c:pt>
                <c:pt idx="6">
                  <c:v>7646.33</c:v>
                </c:pt>
                <c:pt idx="7">
                  <c:v>583.33333333333337</c:v>
                </c:pt>
                <c:pt idx="8">
                  <c:v>583.33333333333337</c:v>
                </c:pt>
                <c:pt idx="9">
                  <c:v>7687.33</c:v>
                </c:pt>
                <c:pt idx="10">
                  <c:v>17822.330000000002</c:v>
                </c:pt>
                <c:pt idx="11">
                  <c:v>4865.33</c:v>
                </c:pt>
              </c:numCache>
            </c:numRef>
          </c:val>
          <c:extLst>
            <c:ext xmlns:c16="http://schemas.microsoft.com/office/drawing/2014/chart" uri="{C3380CC4-5D6E-409C-BE32-E72D297353CC}">
              <c16:uniqueId val="{00000003-F6A4-43E2-957C-034CDC3D4888}"/>
            </c:ext>
          </c:extLst>
        </c:ser>
        <c:ser>
          <c:idx val="6"/>
          <c:order val="4"/>
          <c:tx>
            <c:strRef>
              <c:f>'Toda la UNA'!$G$9:$G$10</c:f>
              <c:strCache>
                <c:ptCount val="2"/>
                <c:pt idx="0">
                  <c:v>Tóner, cartuchos tinta, etc (kg)</c:v>
                </c:pt>
              </c:strCache>
            </c:strRef>
          </c:tx>
          <c:invertIfNegative val="0"/>
          <c:cat>
            <c:strRef>
              <c:f>'Toda la UNA'!$A$11:$A$22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'Toda la UNA'!$G$11:$G$22</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4-F6A4-43E2-957C-034CDC3D4888}"/>
            </c:ext>
          </c:extLst>
        </c:ser>
        <c:ser>
          <c:idx val="4"/>
          <c:order val="5"/>
          <c:tx>
            <c:strRef>
              <c:f>'Toda la UNA'!$H$9:$H$10</c:f>
              <c:strCache>
                <c:ptCount val="2"/>
                <c:pt idx="0">
                  <c:v>Chatarra (kg)</c:v>
                </c:pt>
              </c:strCache>
            </c:strRef>
          </c:tx>
          <c:invertIfNegative val="0"/>
          <c:cat>
            <c:strRef>
              <c:f>'Toda la UNA'!$A$11:$A$22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'Toda la UNA'!$H$11:$H$22</c:f>
              <c:numCache>
                <c:formatCode>0.00</c:formatCode>
                <c:ptCount val="12"/>
                <c:pt idx="0">
                  <c:v>633.33333333333337</c:v>
                </c:pt>
                <c:pt idx="1">
                  <c:v>633.33333333333337</c:v>
                </c:pt>
                <c:pt idx="2">
                  <c:v>633.33333333333337</c:v>
                </c:pt>
                <c:pt idx="3">
                  <c:v>633.33333333333337</c:v>
                </c:pt>
                <c:pt idx="4">
                  <c:v>633.33333333333337</c:v>
                </c:pt>
                <c:pt idx="5">
                  <c:v>633.33333333333337</c:v>
                </c:pt>
                <c:pt idx="6">
                  <c:v>633.33333333333337</c:v>
                </c:pt>
                <c:pt idx="7">
                  <c:v>633.33333333333337</c:v>
                </c:pt>
                <c:pt idx="8">
                  <c:v>633.33333333333337</c:v>
                </c:pt>
                <c:pt idx="9">
                  <c:v>633.33333333333337</c:v>
                </c:pt>
                <c:pt idx="10">
                  <c:v>633.33333333333337</c:v>
                </c:pt>
                <c:pt idx="11">
                  <c:v>633.33333333333337</c:v>
                </c:pt>
              </c:numCache>
            </c:numRef>
          </c:val>
          <c:extLst>
            <c:ext xmlns:c16="http://schemas.microsoft.com/office/drawing/2014/chart" uri="{C3380CC4-5D6E-409C-BE32-E72D297353CC}">
              <c16:uniqueId val="{00000005-F6A4-43E2-957C-034CDC3D4888}"/>
            </c:ext>
          </c:extLst>
        </c:ser>
        <c:ser>
          <c:idx val="5"/>
          <c:order val="6"/>
          <c:tx>
            <c:strRef>
              <c:f>'Toda la UNA'!$H$9:$H$10</c:f>
              <c:strCache>
                <c:ptCount val="2"/>
                <c:pt idx="0">
                  <c:v>Chatarra (kg)</c:v>
                </c:pt>
              </c:strCache>
            </c:strRef>
          </c:tx>
          <c:invertIfNegative val="0"/>
          <c:cat>
            <c:strRef>
              <c:f>'Toda la UNA'!$A$11:$A$22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'Toda la UNA'!$I$11:$I$22</c:f>
              <c:numCache>
                <c:formatCode>0.00</c:formatCode>
                <c:ptCount val="12"/>
                <c:pt idx="0">
                  <c:v>185</c:v>
                </c:pt>
                <c:pt idx="1">
                  <c:v>185</c:v>
                </c:pt>
                <c:pt idx="2">
                  <c:v>185</c:v>
                </c:pt>
                <c:pt idx="3">
                  <c:v>185</c:v>
                </c:pt>
                <c:pt idx="4">
                  <c:v>185</c:v>
                </c:pt>
                <c:pt idx="5">
                  <c:v>185</c:v>
                </c:pt>
                <c:pt idx="6">
                  <c:v>185</c:v>
                </c:pt>
                <c:pt idx="7">
                  <c:v>185</c:v>
                </c:pt>
                <c:pt idx="8">
                  <c:v>185</c:v>
                </c:pt>
                <c:pt idx="9">
                  <c:v>185</c:v>
                </c:pt>
                <c:pt idx="10">
                  <c:v>185</c:v>
                </c:pt>
                <c:pt idx="11">
                  <c:v>185</c:v>
                </c:pt>
              </c:numCache>
            </c:numRef>
          </c:val>
          <c:extLst>
            <c:ext xmlns:c16="http://schemas.microsoft.com/office/drawing/2014/chart" uri="{C3380CC4-5D6E-409C-BE32-E72D297353CC}">
              <c16:uniqueId val="{00000006-F6A4-43E2-957C-034CDC3D4888}"/>
            </c:ext>
          </c:extLst>
        </c:ser>
        <c:dLbls>
          <c:showLegendKey val="0"/>
          <c:showVal val="0"/>
          <c:showCatName val="0"/>
          <c:showSerName val="0"/>
          <c:showPercent val="0"/>
          <c:showBubbleSize val="0"/>
        </c:dLbls>
        <c:gapWidth val="150"/>
        <c:axId val="445966888"/>
        <c:axId val="445967280"/>
      </c:barChart>
      <c:catAx>
        <c:axId val="445966888"/>
        <c:scaling>
          <c:orientation val="minMax"/>
        </c:scaling>
        <c:delete val="0"/>
        <c:axPos val="b"/>
        <c:numFmt formatCode="General" sourceLinked="0"/>
        <c:majorTickMark val="none"/>
        <c:minorTickMark val="none"/>
        <c:tickLblPos val="nextTo"/>
        <c:txPr>
          <a:bodyPr/>
          <a:lstStyle/>
          <a:p>
            <a:pPr>
              <a:defRPr lang="es-CR"/>
            </a:pPr>
            <a:endParaRPr lang="es-MX"/>
          </a:p>
        </c:txPr>
        <c:crossAx val="445967280"/>
        <c:crosses val="autoZero"/>
        <c:auto val="1"/>
        <c:lblAlgn val="ctr"/>
        <c:lblOffset val="100"/>
        <c:noMultiLvlLbl val="0"/>
      </c:catAx>
      <c:valAx>
        <c:axId val="445967280"/>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445966888"/>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155" l="0.70000000000000062" r="0.70000000000000062" t="0.75000000000000155" header="0.30000000000000032" footer="0.30000000000000032"/>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'Edificio 2'!$C$9</c:f>
              <c:strCache>
                <c:ptCount val="1"/>
                <c:pt idx="0">
                  <c:v>Llantas (kg)</c:v>
                </c:pt>
              </c:strCache>
            </c:strRef>
          </c:tx>
          <c:invertIfNegative val="0"/>
          <c:cat>
            <c:strRef>
              <c:f>'Edificio 2'!$A$11:$A$22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2'!$C$11:$C$22</c:f>
              <c:numCache>
                <c:formatCode>0.00</c:formatCode>
                <c:ptCount val="12"/>
              </c:numCache>
            </c:numRef>
          </c:val>
          <c:extLst>
            <c:ext xmlns:c16="http://schemas.microsoft.com/office/drawing/2014/chart" uri="{C3380CC4-5D6E-409C-BE32-E72D297353CC}">
              <c16:uniqueId val="{00000000-13F4-4CE8-9C3E-CE5EECE24D36}"/>
            </c:ext>
          </c:extLst>
        </c:ser>
        <c:ser>
          <c:idx val="1"/>
          <c:order val="1"/>
          <c:tx>
            <c:strRef>
              <c:f>'Edificio 2'!$D$9</c:f>
              <c:strCache>
                <c:ptCount val="1"/>
                <c:pt idx="0">
                  <c:v>Fluorescentes y bombillos compactos (kg)</c:v>
                </c:pt>
              </c:strCache>
            </c:strRef>
          </c:tx>
          <c:invertIfNegative val="0"/>
          <c:cat>
            <c:strRef>
              <c:f>'Edificio 2'!$A$11:$A$22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2'!$D$11:$D$22</c:f>
              <c:numCache>
                <c:formatCode>0.00</c:formatCode>
                <c:ptCount val="12"/>
              </c:numCache>
            </c:numRef>
          </c:val>
          <c:extLst>
            <c:ext xmlns:c16="http://schemas.microsoft.com/office/drawing/2014/chart" uri="{C3380CC4-5D6E-409C-BE32-E72D297353CC}">
              <c16:uniqueId val="{00000001-13F4-4CE8-9C3E-CE5EECE24D36}"/>
            </c:ext>
          </c:extLst>
        </c:ser>
        <c:ser>
          <c:idx val="2"/>
          <c:order val="2"/>
          <c:tx>
            <c:strRef>
              <c:f>'Edificio 2'!$E$9</c:f>
              <c:strCache>
                <c:ptCount val="1"/>
                <c:pt idx="0">
                  <c:v>A/C y Refrigeradoras (kg)</c:v>
                </c:pt>
              </c:strCache>
            </c:strRef>
          </c:tx>
          <c:invertIfNegative val="0"/>
          <c:cat>
            <c:strRef>
              <c:f>'Edificio 2'!$A$11:$A$22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2'!$E$11:$E$22</c:f>
              <c:numCache>
                <c:formatCode>0.00</c:formatCode>
                <c:ptCount val="12"/>
              </c:numCache>
            </c:numRef>
          </c:val>
          <c:extLst>
            <c:ext xmlns:c16="http://schemas.microsoft.com/office/drawing/2014/chart" uri="{C3380CC4-5D6E-409C-BE32-E72D297353CC}">
              <c16:uniqueId val="{00000002-13F4-4CE8-9C3E-CE5EECE24D36}"/>
            </c:ext>
          </c:extLst>
        </c:ser>
        <c:ser>
          <c:idx val="3"/>
          <c:order val="3"/>
          <c:tx>
            <c:strRef>
              <c:f>'Edificio 2'!$F$9</c:f>
              <c:strCache>
                <c:ptCount val="1"/>
                <c:pt idx="0">
                  <c:v>Artefactos Electronicos y Electricos (kg)</c:v>
                </c:pt>
              </c:strCache>
            </c:strRef>
          </c:tx>
          <c:invertIfNegative val="0"/>
          <c:cat>
            <c:strRef>
              <c:f>'Edificio 2'!$A$11:$A$22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2'!$F$11:$F$22</c:f>
              <c:numCache>
                <c:formatCode>0.00</c:formatCode>
                <c:ptCount val="12"/>
              </c:numCache>
            </c:numRef>
          </c:val>
          <c:extLst>
            <c:ext xmlns:c16="http://schemas.microsoft.com/office/drawing/2014/chart" uri="{C3380CC4-5D6E-409C-BE32-E72D297353CC}">
              <c16:uniqueId val="{00000003-13F4-4CE8-9C3E-CE5EECE24D36}"/>
            </c:ext>
          </c:extLst>
        </c:ser>
        <c:ser>
          <c:idx val="6"/>
          <c:order val="4"/>
          <c:tx>
            <c:strRef>
              <c:f>'Edificio 2'!$G$9:$G$10</c:f>
              <c:strCache>
                <c:ptCount val="2"/>
                <c:pt idx="0">
                  <c:v>Tóner, cartuchos tinta, etc (kg)</c:v>
                </c:pt>
              </c:strCache>
            </c:strRef>
          </c:tx>
          <c:invertIfNegative val="0"/>
          <c:val>
            <c:numRef>
              <c:f>'Edificio 2'!$G$11:$G$22</c:f>
              <c:numCache>
                <c:formatCode>0.00</c:formatCode>
                <c:ptCount val="12"/>
              </c:numCache>
            </c:numRef>
          </c:val>
          <c:extLst>
            <c:ext xmlns:c16="http://schemas.microsoft.com/office/drawing/2014/chart" uri="{C3380CC4-5D6E-409C-BE32-E72D297353CC}">
              <c16:uniqueId val="{00000004-13F4-4CE8-9C3E-CE5EECE24D36}"/>
            </c:ext>
          </c:extLst>
        </c:ser>
        <c:ser>
          <c:idx val="4"/>
          <c:order val="5"/>
          <c:tx>
            <c:strRef>
              <c:f>'Edificio 2'!$H$9</c:f>
              <c:strCache>
                <c:ptCount val="1"/>
                <c:pt idx="0">
                  <c:v>Chatarra (kg)</c:v>
                </c:pt>
              </c:strCache>
            </c:strRef>
          </c:tx>
          <c:invertIfNegative val="0"/>
          <c:cat>
            <c:strRef>
              <c:f>'Edificio 2'!$A$11:$A$22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2'!$H$11:$H$22</c:f>
              <c:numCache>
                <c:formatCode>0.00</c:formatCode>
                <c:ptCount val="12"/>
              </c:numCache>
            </c:numRef>
          </c:val>
          <c:extLst>
            <c:ext xmlns:c16="http://schemas.microsoft.com/office/drawing/2014/chart" uri="{C3380CC4-5D6E-409C-BE32-E72D297353CC}">
              <c16:uniqueId val="{00000005-13F4-4CE8-9C3E-CE5EECE24D36}"/>
            </c:ext>
          </c:extLst>
        </c:ser>
        <c:ser>
          <c:idx val="5"/>
          <c:order val="6"/>
          <c:tx>
            <c:strRef>
              <c:f>'Edificio 2'!$I$9</c:f>
              <c:strCache>
                <c:ptCount val="1"/>
                <c:pt idx="0">
                  <c:v>Otros (kg)</c:v>
                </c:pt>
              </c:strCache>
            </c:strRef>
          </c:tx>
          <c:invertIfNegative val="0"/>
          <c:cat>
            <c:strRef>
              <c:f>'Edificio 2'!$A$11:$A$22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2'!$I$11:$I$22</c:f>
              <c:numCache>
                <c:formatCode>0.00</c:formatCode>
                <c:ptCount val="12"/>
              </c:numCache>
            </c:numRef>
          </c:val>
          <c:extLst>
            <c:ext xmlns:c16="http://schemas.microsoft.com/office/drawing/2014/chart" uri="{C3380CC4-5D6E-409C-BE32-E72D297353CC}">
              <c16:uniqueId val="{00000006-13F4-4CE8-9C3E-CE5EECE24D36}"/>
            </c:ext>
          </c:extLst>
        </c:ser>
        <c:dLbls>
          <c:showLegendKey val="0"/>
          <c:showVal val="0"/>
          <c:showCatName val="0"/>
          <c:showSerName val="0"/>
          <c:showPercent val="0"/>
          <c:showBubbleSize val="0"/>
        </c:dLbls>
        <c:gapWidth val="150"/>
        <c:axId val="445968064"/>
        <c:axId val="445968456"/>
      </c:barChart>
      <c:catAx>
        <c:axId val="445968064"/>
        <c:scaling>
          <c:orientation val="minMax"/>
        </c:scaling>
        <c:delete val="0"/>
        <c:axPos val="b"/>
        <c:numFmt formatCode="General" sourceLinked="0"/>
        <c:majorTickMark val="none"/>
        <c:minorTickMark val="none"/>
        <c:tickLblPos val="nextTo"/>
        <c:txPr>
          <a:bodyPr/>
          <a:lstStyle/>
          <a:p>
            <a:pPr>
              <a:defRPr lang="es-CR"/>
            </a:pPr>
            <a:endParaRPr lang="es-MX"/>
          </a:p>
        </c:txPr>
        <c:crossAx val="445968456"/>
        <c:crosses val="autoZero"/>
        <c:auto val="1"/>
        <c:lblAlgn val="ctr"/>
        <c:lblOffset val="100"/>
        <c:noMultiLvlLbl val="0"/>
      </c:catAx>
      <c:valAx>
        <c:axId val="445968456"/>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445968064"/>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178" l="0.70000000000000062" r="0.70000000000000062" t="0.75000000000000178"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'Edificio 3'!$C$9:$C$10</c:f>
              <c:strCache>
                <c:ptCount val="2"/>
                <c:pt idx="0">
                  <c:v>Llantas (kg)</c:v>
                </c:pt>
              </c:strCache>
            </c:strRef>
          </c:tx>
          <c:invertIfNegative val="0"/>
          <c:cat>
            <c:strRef>
              <c:f>'Edificio 3'!$A$11:$A$22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3'!$C$11:$C$22</c:f>
              <c:numCache>
                <c:formatCode>0.00</c:formatCode>
                <c:ptCount val="12"/>
              </c:numCache>
            </c:numRef>
          </c:val>
          <c:extLst>
            <c:ext xmlns:c16="http://schemas.microsoft.com/office/drawing/2014/chart" uri="{C3380CC4-5D6E-409C-BE32-E72D297353CC}">
              <c16:uniqueId val="{00000000-2EC9-4ED5-A1F2-BF1814FFD3CF}"/>
            </c:ext>
          </c:extLst>
        </c:ser>
        <c:ser>
          <c:idx val="1"/>
          <c:order val="1"/>
          <c:tx>
            <c:strRef>
              <c:f>'Edificio 3'!$D$9:$D$10</c:f>
              <c:strCache>
                <c:ptCount val="2"/>
                <c:pt idx="0">
                  <c:v>Fluorescentes y bombillos compactos (kg)</c:v>
                </c:pt>
              </c:strCache>
            </c:strRef>
          </c:tx>
          <c:invertIfNegative val="0"/>
          <c:cat>
            <c:strRef>
              <c:f>'Edificio 3'!$A$11:$A$22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3'!$D$11:$D$22</c:f>
              <c:numCache>
                <c:formatCode>0.00</c:formatCode>
                <c:ptCount val="12"/>
              </c:numCache>
            </c:numRef>
          </c:val>
          <c:extLst>
            <c:ext xmlns:c16="http://schemas.microsoft.com/office/drawing/2014/chart" uri="{C3380CC4-5D6E-409C-BE32-E72D297353CC}">
              <c16:uniqueId val="{00000001-2EC9-4ED5-A1F2-BF1814FFD3CF}"/>
            </c:ext>
          </c:extLst>
        </c:ser>
        <c:ser>
          <c:idx val="2"/>
          <c:order val="2"/>
          <c:tx>
            <c:strRef>
              <c:f>'Edificio 3'!$E$9:$E$10</c:f>
              <c:strCache>
                <c:ptCount val="2"/>
                <c:pt idx="0">
                  <c:v>A/C y Refrigeradoras (kg)</c:v>
                </c:pt>
              </c:strCache>
            </c:strRef>
          </c:tx>
          <c:invertIfNegative val="0"/>
          <c:cat>
            <c:strRef>
              <c:f>'Edificio 3'!$A$11:$A$22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3'!$E$11:$E$22</c:f>
              <c:numCache>
                <c:formatCode>0.00</c:formatCode>
                <c:ptCount val="12"/>
              </c:numCache>
            </c:numRef>
          </c:val>
          <c:extLst>
            <c:ext xmlns:c16="http://schemas.microsoft.com/office/drawing/2014/chart" uri="{C3380CC4-5D6E-409C-BE32-E72D297353CC}">
              <c16:uniqueId val="{00000002-2EC9-4ED5-A1F2-BF1814FFD3CF}"/>
            </c:ext>
          </c:extLst>
        </c:ser>
        <c:ser>
          <c:idx val="3"/>
          <c:order val="3"/>
          <c:tx>
            <c:strRef>
              <c:f>'Edificio 3'!$F$9:$F$10</c:f>
              <c:strCache>
                <c:ptCount val="2"/>
                <c:pt idx="0">
                  <c:v>Artefactos Electronicos y Electricos (kg)</c:v>
                </c:pt>
              </c:strCache>
            </c:strRef>
          </c:tx>
          <c:invertIfNegative val="0"/>
          <c:cat>
            <c:strRef>
              <c:f>'Edificio 3'!$A$11:$A$22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3'!$F$11:$F$22</c:f>
              <c:numCache>
                <c:formatCode>0.00</c:formatCode>
                <c:ptCount val="12"/>
              </c:numCache>
            </c:numRef>
          </c:val>
          <c:extLst>
            <c:ext xmlns:c16="http://schemas.microsoft.com/office/drawing/2014/chart" uri="{C3380CC4-5D6E-409C-BE32-E72D297353CC}">
              <c16:uniqueId val="{00000003-2EC9-4ED5-A1F2-BF1814FFD3CF}"/>
            </c:ext>
          </c:extLst>
        </c:ser>
        <c:ser>
          <c:idx val="4"/>
          <c:order val="4"/>
          <c:tx>
            <c:strRef>
              <c:f>'Edificio 3'!$H$9:$H$10</c:f>
              <c:strCache>
                <c:ptCount val="2"/>
                <c:pt idx="0">
                  <c:v>Chatarra (kg)</c:v>
                </c:pt>
              </c:strCache>
            </c:strRef>
          </c:tx>
          <c:invertIfNegative val="0"/>
          <c:cat>
            <c:strRef>
              <c:f>'Edificio 3'!$A$11:$A$22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3'!$H$11:$H$22</c:f>
              <c:numCache>
                <c:formatCode>0.00</c:formatCode>
                <c:ptCount val="12"/>
              </c:numCache>
            </c:numRef>
          </c:val>
          <c:extLst>
            <c:ext xmlns:c16="http://schemas.microsoft.com/office/drawing/2014/chart" uri="{C3380CC4-5D6E-409C-BE32-E72D297353CC}">
              <c16:uniqueId val="{00000004-2EC9-4ED5-A1F2-BF1814FFD3CF}"/>
            </c:ext>
          </c:extLst>
        </c:ser>
        <c:ser>
          <c:idx val="5"/>
          <c:order val="5"/>
          <c:tx>
            <c:strRef>
              <c:f>'Edificio 3'!$I$9</c:f>
              <c:strCache>
                <c:ptCount val="1"/>
                <c:pt idx="0">
                  <c:v>Otros (kg)</c:v>
                </c:pt>
              </c:strCache>
            </c:strRef>
          </c:tx>
          <c:invertIfNegative val="0"/>
          <c:cat>
            <c:strRef>
              <c:f>'Edificio 3'!$A$11:$A$22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3'!$I$11:$I$22</c:f>
              <c:numCache>
                <c:formatCode>0.00</c:formatCode>
                <c:ptCount val="12"/>
              </c:numCache>
            </c:numRef>
          </c:val>
          <c:extLst>
            <c:ext xmlns:c16="http://schemas.microsoft.com/office/drawing/2014/chart" uri="{C3380CC4-5D6E-409C-BE32-E72D297353CC}">
              <c16:uniqueId val="{00000005-2EC9-4ED5-A1F2-BF1814FFD3CF}"/>
            </c:ext>
          </c:extLst>
        </c:ser>
        <c:ser>
          <c:idx val="6"/>
          <c:order val="6"/>
          <c:tx>
            <c:strRef>
              <c:f>'Edificio 3'!$G$9:$G$10</c:f>
              <c:strCache>
                <c:ptCount val="2"/>
                <c:pt idx="0">
                  <c:v>Tóner, cartuchos tinta, etc (kg)</c:v>
                </c:pt>
              </c:strCache>
            </c:strRef>
          </c:tx>
          <c:invertIfNegative val="0"/>
          <c:val>
            <c:numRef>
              <c:f>'Edificio 3'!$G$11:$G$22</c:f>
              <c:numCache>
                <c:formatCode>0.00</c:formatCode>
                <c:ptCount val="12"/>
              </c:numCache>
            </c:numRef>
          </c:val>
          <c:extLst>
            <c:ext xmlns:c16="http://schemas.microsoft.com/office/drawing/2014/chart" uri="{C3380CC4-5D6E-409C-BE32-E72D297353CC}">
              <c16:uniqueId val="{00000006-2EC9-4ED5-A1F2-BF1814FFD3CF}"/>
            </c:ext>
          </c:extLst>
        </c:ser>
        <c:dLbls>
          <c:showLegendKey val="0"/>
          <c:showVal val="0"/>
          <c:showCatName val="0"/>
          <c:showSerName val="0"/>
          <c:showPercent val="0"/>
          <c:showBubbleSize val="0"/>
        </c:dLbls>
        <c:gapWidth val="150"/>
        <c:axId val="445969240"/>
        <c:axId val="445969632"/>
      </c:barChart>
      <c:catAx>
        <c:axId val="445969240"/>
        <c:scaling>
          <c:orientation val="minMax"/>
        </c:scaling>
        <c:delete val="0"/>
        <c:axPos val="b"/>
        <c:numFmt formatCode="General" sourceLinked="0"/>
        <c:majorTickMark val="none"/>
        <c:minorTickMark val="none"/>
        <c:tickLblPos val="nextTo"/>
        <c:txPr>
          <a:bodyPr/>
          <a:lstStyle/>
          <a:p>
            <a:pPr>
              <a:defRPr lang="es-CR"/>
            </a:pPr>
            <a:endParaRPr lang="es-MX"/>
          </a:p>
        </c:txPr>
        <c:crossAx val="445969632"/>
        <c:crosses val="autoZero"/>
        <c:auto val="1"/>
        <c:lblAlgn val="ctr"/>
        <c:lblOffset val="100"/>
        <c:noMultiLvlLbl val="0"/>
      </c:catAx>
      <c:valAx>
        <c:axId val="445969632"/>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445969240"/>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2" l="0.70000000000000062" r="0.70000000000000062" t="0.750000000000002"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'Edificio 4'!$C$9:$C$10</c:f>
              <c:strCache>
                <c:ptCount val="2"/>
                <c:pt idx="0">
                  <c:v>Llantas (kg)</c:v>
                </c:pt>
              </c:strCache>
            </c:strRef>
          </c:tx>
          <c:invertIfNegative val="0"/>
          <c:cat>
            <c:strRef>
              <c:f>'Edificio 4'!$A$11:$A$22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4'!$C$11:$C$22</c:f>
              <c:numCache>
                <c:formatCode>0.00</c:formatCode>
                <c:ptCount val="12"/>
              </c:numCache>
            </c:numRef>
          </c:val>
          <c:extLst>
            <c:ext xmlns:c16="http://schemas.microsoft.com/office/drawing/2014/chart" uri="{C3380CC4-5D6E-409C-BE32-E72D297353CC}">
              <c16:uniqueId val="{00000000-5C6C-49C5-9E4B-C34B52BD77B4}"/>
            </c:ext>
          </c:extLst>
        </c:ser>
        <c:ser>
          <c:idx val="1"/>
          <c:order val="1"/>
          <c:tx>
            <c:strRef>
              <c:f>'Edificio 4'!$D$9:$D$10</c:f>
              <c:strCache>
                <c:ptCount val="2"/>
                <c:pt idx="0">
                  <c:v>Fluorescentes y bombillos compactos (kg)</c:v>
                </c:pt>
              </c:strCache>
            </c:strRef>
          </c:tx>
          <c:invertIfNegative val="0"/>
          <c:cat>
            <c:strRef>
              <c:f>'Edificio 4'!$A$11:$A$22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4'!$D$11:$D$22</c:f>
              <c:numCache>
                <c:formatCode>0.00</c:formatCode>
                <c:ptCount val="12"/>
              </c:numCache>
            </c:numRef>
          </c:val>
          <c:extLst>
            <c:ext xmlns:c16="http://schemas.microsoft.com/office/drawing/2014/chart" uri="{C3380CC4-5D6E-409C-BE32-E72D297353CC}">
              <c16:uniqueId val="{00000001-5C6C-49C5-9E4B-C34B52BD77B4}"/>
            </c:ext>
          </c:extLst>
        </c:ser>
        <c:ser>
          <c:idx val="2"/>
          <c:order val="2"/>
          <c:tx>
            <c:strRef>
              <c:f>'Edificio 4'!$E$9:$E$10</c:f>
              <c:strCache>
                <c:ptCount val="2"/>
                <c:pt idx="0">
                  <c:v>A/C y Refrigeradoras (kg)</c:v>
                </c:pt>
              </c:strCache>
            </c:strRef>
          </c:tx>
          <c:invertIfNegative val="0"/>
          <c:cat>
            <c:strRef>
              <c:f>'Edificio 4'!$A$11:$A$22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4'!$E$11:$E$22</c:f>
              <c:numCache>
                <c:formatCode>0.00</c:formatCode>
                <c:ptCount val="12"/>
              </c:numCache>
            </c:numRef>
          </c:val>
          <c:extLst>
            <c:ext xmlns:c16="http://schemas.microsoft.com/office/drawing/2014/chart" uri="{C3380CC4-5D6E-409C-BE32-E72D297353CC}">
              <c16:uniqueId val="{00000002-5C6C-49C5-9E4B-C34B52BD77B4}"/>
            </c:ext>
          </c:extLst>
        </c:ser>
        <c:ser>
          <c:idx val="3"/>
          <c:order val="3"/>
          <c:tx>
            <c:strRef>
              <c:f>'Edificio 4'!$F$9:$F$10</c:f>
              <c:strCache>
                <c:ptCount val="2"/>
                <c:pt idx="0">
                  <c:v>Artefactos Electronicos y Electricos (kg)</c:v>
                </c:pt>
              </c:strCache>
            </c:strRef>
          </c:tx>
          <c:invertIfNegative val="0"/>
          <c:cat>
            <c:strRef>
              <c:f>'Edificio 4'!$A$11:$A$22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4'!$F$11:$F$22</c:f>
              <c:numCache>
                <c:formatCode>0.00</c:formatCode>
                <c:ptCount val="12"/>
              </c:numCache>
            </c:numRef>
          </c:val>
          <c:extLst>
            <c:ext xmlns:c16="http://schemas.microsoft.com/office/drawing/2014/chart" uri="{C3380CC4-5D6E-409C-BE32-E72D297353CC}">
              <c16:uniqueId val="{00000003-5C6C-49C5-9E4B-C34B52BD77B4}"/>
            </c:ext>
          </c:extLst>
        </c:ser>
        <c:ser>
          <c:idx val="4"/>
          <c:order val="4"/>
          <c:tx>
            <c:strRef>
              <c:f>'Edificio 4'!$H$9:$H$10</c:f>
              <c:strCache>
                <c:ptCount val="2"/>
                <c:pt idx="0">
                  <c:v>Chatarra (kg)</c:v>
                </c:pt>
              </c:strCache>
            </c:strRef>
          </c:tx>
          <c:invertIfNegative val="0"/>
          <c:cat>
            <c:strRef>
              <c:f>'Edificio 4'!$A$11:$A$22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4'!$H$11:$H$22</c:f>
              <c:numCache>
                <c:formatCode>0.00</c:formatCode>
                <c:ptCount val="12"/>
              </c:numCache>
            </c:numRef>
          </c:val>
          <c:extLst>
            <c:ext xmlns:c16="http://schemas.microsoft.com/office/drawing/2014/chart" uri="{C3380CC4-5D6E-409C-BE32-E72D297353CC}">
              <c16:uniqueId val="{00000004-5C6C-49C5-9E4B-C34B52BD77B4}"/>
            </c:ext>
          </c:extLst>
        </c:ser>
        <c:ser>
          <c:idx val="5"/>
          <c:order val="5"/>
          <c:tx>
            <c:strRef>
              <c:f>'Edificio 4'!$I$9</c:f>
              <c:strCache>
                <c:ptCount val="1"/>
                <c:pt idx="0">
                  <c:v>Otros (kg)</c:v>
                </c:pt>
              </c:strCache>
            </c:strRef>
          </c:tx>
          <c:invertIfNegative val="0"/>
          <c:cat>
            <c:strRef>
              <c:f>'Edificio 4'!$A$11:$A$22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4'!$I$11:$I$22</c:f>
              <c:numCache>
                <c:formatCode>0.00</c:formatCode>
                <c:ptCount val="12"/>
              </c:numCache>
            </c:numRef>
          </c:val>
          <c:extLst>
            <c:ext xmlns:c16="http://schemas.microsoft.com/office/drawing/2014/chart" uri="{C3380CC4-5D6E-409C-BE32-E72D297353CC}">
              <c16:uniqueId val="{00000005-5C6C-49C5-9E4B-C34B52BD77B4}"/>
            </c:ext>
          </c:extLst>
        </c:ser>
        <c:ser>
          <c:idx val="6"/>
          <c:order val="6"/>
          <c:tx>
            <c:strRef>
              <c:f>'Edificio 4'!$G$9:$G$10</c:f>
              <c:strCache>
                <c:ptCount val="2"/>
                <c:pt idx="0">
                  <c:v>Tóner, cartuchos tinta, etc (kg)</c:v>
                </c:pt>
              </c:strCache>
            </c:strRef>
          </c:tx>
          <c:invertIfNegative val="0"/>
          <c:val>
            <c:numRef>
              <c:f>'Edificio 4'!$G$11:$G$22</c:f>
              <c:numCache>
                <c:formatCode>0.00</c:formatCode>
                <c:ptCount val="12"/>
              </c:numCache>
            </c:numRef>
          </c:val>
          <c:extLst>
            <c:ext xmlns:c16="http://schemas.microsoft.com/office/drawing/2014/chart" uri="{C3380CC4-5D6E-409C-BE32-E72D297353CC}">
              <c16:uniqueId val="{00000006-5C6C-49C5-9E4B-C34B52BD77B4}"/>
            </c:ext>
          </c:extLst>
        </c:ser>
        <c:dLbls>
          <c:showLegendKey val="0"/>
          <c:showVal val="0"/>
          <c:showCatName val="0"/>
          <c:showSerName val="0"/>
          <c:showPercent val="0"/>
          <c:showBubbleSize val="0"/>
        </c:dLbls>
        <c:gapWidth val="150"/>
        <c:axId val="445970416"/>
        <c:axId val="445970808"/>
      </c:barChart>
      <c:catAx>
        <c:axId val="445970416"/>
        <c:scaling>
          <c:orientation val="minMax"/>
        </c:scaling>
        <c:delete val="0"/>
        <c:axPos val="b"/>
        <c:numFmt formatCode="General" sourceLinked="0"/>
        <c:majorTickMark val="none"/>
        <c:minorTickMark val="none"/>
        <c:tickLblPos val="nextTo"/>
        <c:txPr>
          <a:bodyPr/>
          <a:lstStyle/>
          <a:p>
            <a:pPr>
              <a:defRPr lang="es-CR"/>
            </a:pPr>
            <a:endParaRPr lang="es-MX"/>
          </a:p>
        </c:txPr>
        <c:crossAx val="445970808"/>
        <c:crosses val="autoZero"/>
        <c:auto val="1"/>
        <c:lblAlgn val="ctr"/>
        <c:lblOffset val="100"/>
        <c:noMultiLvlLbl val="0"/>
      </c:catAx>
      <c:valAx>
        <c:axId val="445970808"/>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445970416"/>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222" l="0.70000000000000062" r="0.70000000000000062" t="0.75000000000000222"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'Edificio 5'!$C$9:$C$10</c:f>
              <c:strCache>
                <c:ptCount val="2"/>
                <c:pt idx="0">
                  <c:v>Llantas (kg)</c:v>
                </c:pt>
              </c:strCache>
            </c:strRef>
          </c:tx>
          <c:invertIfNegative val="0"/>
          <c:cat>
            <c:strRef>
              <c:f>'Edificio 5'!$A$11:$A$22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5'!$C$11:$C$22</c:f>
              <c:numCache>
                <c:formatCode>0.00</c:formatCode>
                <c:ptCount val="12"/>
              </c:numCache>
            </c:numRef>
          </c:val>
          <c:extLst>
            <c:ext xmlns:c16="http://schemas.microsoft.com/office/drawing/2014/chart" uri="{C3380CC4-5D6E-409C-BE32-E72D297353CC}">
              <c16:uniqueId val="{00000000-6801-4A9F-A945-7AB8B21CE3A7}"/>
            </c:ext>
          </c:extLst>
        </c:ser>
        <c:ser>
          <c:idx val="1"/>
          <c:order val="1"/>
          <c:tx>
            <c:strRef>
              <c:f>'Edificio 5'!$D$9:$D$10</c:f>
              <c:strCache>
                <c:ptCount val="2"/>
                <c:pt idx="0">
                  <c:v>Fluorescentes y bombillos compactos (kg)</c:v>
                </c:pt>
              </c:strCache>
            </c:strRef>
          </c:tx>
          <c:invertIfNegative val="0"/>
          <c:cat>
            <c:strRef>
              <c:f>'Edificio 5'!$A$11:$A$22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5'!$D$11:$D$22</c:f>
              <c:numCache>
                <c:formatCode>0.00</c:formatCode>
                <c:ptCount val="12"/>
              </c:numCache>
            </c:numRef>
          </c:val>
          <c:extLst>
            <c:ext xmlns:c16="http://schemas.microsoft.com/office/drawing/2014/chart" uri="{C3380CC4-5D6E-409C-BE32-E72D297353CC}">
              <c16:uniqueId val="{00000001-6801-4A9F-A945-7AB8B21CE3A7}"/>
            </c:ext>
          </c:extLst>
        </c:ser>
        <c:ser>
          <c:idx val="2"/>
          <c:order val="2"/>
          <c:tx>
            <c:strRef>
              <c:f>'Edificio 5'!$E$9:$E$10</c:f>
              <c:strCache>
                <c:ptCount val="2"/>
                <c:pt idx="0">
                  <c:v>A/C y Refrigeradoras (kg)</c:v>
                </c:pt>
              </c:strCache>
            </c:strRef>
          </c:tx>
          <c:invertIfNegative val="0"/>
          <c:cat>
            <c:strRef>
              <c:f>'Edificio 5'!$A$11:$A$22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5'!$E$11:$E$22</c:f>
              <c:numCache>
                <c:formatCode>0.00</c:formatCode>
                <c:ptCount val="12"/>
              </c:numCache>
            </c:numRef>
          </c:val>
          <c:extLst>
            <c:ext xmlns:c16="http://schemas.microsoft.com/office/drawing/2014/chart" uri="{C3380CC4-5D6E-409C-BE32-E72D297353CC}">
              <c16:uniqueId val="{00000002-6801-4A9F-A945-7AB8B21CE3A7}"/>
            </c:ext>
          </c:extLst>
        </c:ser>
        <c:ser>
          <c:idx val="3"/>
          <c:order val="3"/>
          <c:tx>
            <c:strRef>
              <c:f>'Edificio 5'!$F$9:$F$10</c:f>
              <c:strCache>
                <c:ptCount val="2"/>
                <c:pt idx="0">
                  <c:v>Artefactos Electronicos y Electricos (kg)</c:v>
                </c:pt>
              </c:strCache>
            </c:strRef>
          </c:tx>
          <c:invertIfNegative val="0"/>
          <c:cat>
            <c:strRef>
              <c:f>'Edificio 5'!$A$11:$A$22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5'!$F$11:$F$22</c:f>
              <c:numCache>
                <c:formatCode>0.00</c:formatCode>
                <c:ptCount val="12"/>
              </c:numCache>
            </c:numRef>
          </c:val>
          <c:extLst>
            <c:ext xmlns:c16="http://schemas.microsoft.com/office/drawing/2014/chart" uri="{C3380CC4-5D6E-409C-BE32-E72D297353CC}">
              <c16:uniqueId val="{00000003-6801-4A9F-A945-7AB8B21CE3A7}"/>
            </c:ext>
          </c:extLst>
        </c:ser>
        <c:ser>
          <c:idx val="4"/>
          <c:order val="4"/>
          <c:tx>
            <c:strRef>
              <c:f>'Edificio 5'!$H$9:$H$10</c:f>
              <c:strCache>
                <c:ptCount val="2"/>
                <c:pt idx="0">
                  <c:v>Chatarra (kg)</c:v>
                </c:pt>
              </c:strCache>
            </c:strRef>
          </c:tx>
          <c:invertIfNegative val="0"/>
          <c:cat>
            <c:strRef>
              <c:f>'Edificio 5'!$A$11:$A$22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5'!$H$11:$H$22</c:f>
              <c:numCache>
                <c:formatCode>0.00</c:formatCode>
                <c:ptCount val="12"/>
              </c:numCache>
            </c:numRef>
          </c:val>
          <c:extLst>
            <c:ext xmlns:c16="http://schemas.microsoft.com/office/drawing/2014/chart" uri="{C3380CC4-5D6E-409C-BE32-E72D297353CC}">
              <c16:uniqueId val="{00000004-6801-4A9F-A945-7AB8B21CE3A7}"/>
            </c:ext>
          </c:extLst>
        </c:ser>
        <c:ser>
          <c:idx val="5"/>
          <c:order val="5"/>
          <c:tx>
            <c:strRef>
              <c:f>'Edificio 5'!$I$9</c:f>
              <c:strCache>
                <c:ptCount val="1"/>
                <c:pt idx="0">
                  <c:v>Otros (kg)</c:v>
                </c:pt>
              </c:strCache>
            </c:strRef>
          </c:tx>
          <c:invertIfNegative val="0"/>
          <c:cat>
            <c:strRef>
              <c:f>'Edificio 5'!$A$11:$A$22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5'!$I$11:$I$22</c:f>
              <c:numCache>
                <c:formatCode>0.00</c:formatCode>
                <c:ptCount val="12"/>
              </c:numCache>
            </c:numRef>
          </c:val>
          <c:extLst>
            <c:ext xmlns:c16="http://schemas.microsoft.com/office/drawing/2014/chart" uri="{C3380CC4-5D6E-409C-BE32-E72D297353CC}">
              <c16:uniqueId val="{00000005-6801-4A9F-A945-7AB8B21CE3A7}"/>
            </c:ext>
          </c:extLst>
        </c:ser>
        <c:ser>
          <c:idx val="6"/>
          <c:order val="6"/>
          <c:tx>
            <c:strRef>
              <c:f>'Edificio 5'!$G$9:$G$10</c:f>
              <c:strCache>
                <c:ptCount val="2"/>
                <c:pt idx="0">
                  <c:v>Tóner, cartuchos tinta, etc (kg)</c:v>
                </c:pt>
              </c:strCache>
            </c:strRef>
          </c:tx>
          <c:invertIfNegative val="0"/>
          <c:val>
            <c:numRef>
              <c:f>'Edificio 5'!$G$11:$G$22</c:f>
              <c:numCache>
                <c:formatCode>0.00</c:formatCode>
                <c:ptCount val="12"/>
              </c:numCache>
            </c:numRef>
          </c:val>
          <c:extLst>
            <c:ext xmlns:c16="http://schemas.microsoft.com/office/drawing/2014/chart" uri="{C3380CC4-5D6E-409C-BE32-E72D297353CC}">
              <c16:uniqueId val="{00000006-6801-4A9F-A945-7AB8B21CE3A7}"/>
            </c:ext>
          </c:extLst>
        </c:ser>
        <c:dLbls>
          <c:showLegendKey val="0"/>
          <c:showVal val="0"/>
          <c:showCatName val="0"/>
          <c:showSerName val="0"/>
          <c:showPercent val="0"/>
          <c:showBubbleSize val="0"/>
        </c:dLbls>
        <c:gapWidth val="150"/>
        <c:axId val="602245000"/>
        <c:axId val="602246176"/>
      </c:barChart>
      <c:catAx>
        <c:axId val="602245000"/>
        <c:scaling>
          <c:orientation val="minMax"/>
        </c:scaling>
        <c:delete val="0"/>
        <c:axPos val="b"/>
        <c:numFmt formatCode="General" sourceLinked="0"/>
        <c:majorTickMark val="none"/>
        <c:minorTickMark val="none"/>
        <c:tickLblPos val="nextTo"/>
        <c:txPr>
          <a:bodyPr/>
          <a:lstStyle/>
          <a:p>
            <a:pPr>
              <a:defRPr lang="es-CR"/>
            </a:pPr>
            <a:endParaRPr lang="es-MX"/>
          </a:p>
        </c:txPr>
        <c:crossAx val="602246176"/>
        <c:crosses val="autoZero"/>
        <c:auto val="1"/>
        <c:lblAlgn val="ctr"/>
        <c:lblOffset val="100"/>
        <c:noMultiLvlLbl val="0"/>
      </c:catAx>
      <c:valAx>
        <c:axId val="602246176"/>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602245000"/>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222" l="0.70000000000000062" r="0.70000000000000062" t="0.75000000000000222"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'Edificio 6'!$C$9:$C$10</c:f>
              <c:strCache>
                <c:ptCount val="2"/>
                <c:pt idx="0">
                  <c:v>Llantas (kg)</c:v>
                </c:pt>
              </c:strCache>
            </c:strRef>
          </c:tx>
          <c:invertIfNegative val="0"/>
          <c:cat>
            <c:strRef>
              <c:f>'Edificio 6'!$A$11:$A$22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6'!$C$11:$C$22</c:f>
              <c:numCache>
                <c:formatCode>0.00</c:formatCode>
                <c:ptCount val="12"/>
              </c:numCache>
            </c:numRef>
          </c:val>
          <c:extLst>
            <c:ext xmlns:c16="http://schemas.microsoft.com/office/drawing/2014/chart" uri="{C3380CC4-5D6E-409C-BE32-E72D297353CC}">
              <c16:uniqueId val="{00000000-83B3-4172-96CB-1504A84A5BF1}"/>
            </c:ext>
          </c:extLst>
        </c:ser>
        <c:ser>
          <c:idx val="1"/>
          <c:order val="1"/>
          <c:tx>
            <c:strRef>
              <c:f>'Edificio 6'!$D$9:$D$10</c:f>
              <c:strCache>
                <c:ptCount val="2"/>
                <c:pt idx="0">
                  <c:v>Fluorescentes y bombillos compactos (kg)</c:v>
                </c:pt>
              </c:strCache>
            </c:strRef>
          </c:tx>
          <c:invertIfNegative val="0"/>
          <c:cat>
            <c:strRef>
              <c:f>'Edificio 6'!$A$11:$A$22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6'!$D$11:$D$22</c:f>
              <c:numCache>
                <c:formatCode>0.00</c:formatCode>
                <c:ptCount val="12"/>
              </c:numCache>
            </c:numRef>
          </c:val>
          <c:extLst>
            <c:ext xmlns:c16="http://schemas.microsoft.com/office/drawing/2014/chart" uri="{C3380CC4-5D6E-409C-BE32-E72D297353CC}">
              <c16:uniqueId val="{00000001-83B3-4172-96CB-1504A84A5BF1}"/>
            </c:ext>
          </c:extLst>
        </c:ser>
        <c:ser>
          <c:idx val="2"/>
          <c:order val="2"/>
          <c:tx>
            <c:strRef>
              <c:f>'Edificio 6'!$E$9:$E$10</c:f>
              <c:strCache>
                <c:ptCount val="2"/>
                <c:pt idx="0">
                  <c:v>A/C y Refrigeradoras (kg)</c:v>
                </c:pt>
              </c:strCache>
            </c:strRef>
          </c:tx>
          <c:invertIfNegative val="0"/>
          <c:cat>
            <c:strRef>
              <c:f>'Edificio 6'!$A$11:$A$22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6'!$E$11:$E$22</c:f>
              <c:numCache>
                <c:formatCode>0.00</c:formatCode>
                <c:ptCount val="12"/>
              </c:numCache>
            </c:numRef>
          </c:val>
          <c:extLst>
            <c:ext xmlns:c16="http://schemas.microsoft.com/office/drawing/2014/chart" uri="{C3380CC4-5D6E-409C-BE32-E72D297353CC}">
              <c16:uniqueId val="{00000002-83B3-4172-96CB-1504A84A5BF1}"/>
            </c:ext>
          </c:extLst>
        </c:ser>
        <c:ser>
          <c:idx val="3"/>
          <c:order val="3"/>
          <c:tx>
            <c:strRef>
              <c:f>'Edificio 6'!$F$9:$F$10</c:f>
              <c:strCache>
                <c:ptCount val="2"/>
                <c:pt idx="0">
                  <c:v>Artefactos Electronicos y Electricos (kg)</c:v>
                </c:pt>
              </c:strCache>
            </c:strRef>
          </c:tx>
          <c:invertIfNegative val="0"/>
          <c:cat>
            <c:strRef>
              <c:f>'Edificio 6'!$A$11:$A$22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6'!$F$11:$F$22</c:f>
              <c:numCache>
                <c:formatCode>0.00</c:formatCode>
                <c:ptCount val="12"/>
              </c:numCache>
            </c:numRef>
          </c:val>
          <c:extLst>
            <c:ext xmlns:c16="http://schemas.microsoft.com/office/drawing/2014/chart" uri="{C3380CC4-5D6E-409C-BE32-E72D297353CC}">
              <c16:uniqueId val="{00000003-83B3-4172-96CB-1504A84A5BF1}"/>
            </c:ext>
          </c:extLst>
        </c:ser>
        <c:ser>
          <c:idx val="4"/>
          <c:order val="4"/>
          <c:tx>
            <c:strRef>
              <c:f>'Edificio 6'!$H$9:$H$10</c:f>
              <c:strCache>
                <c:ptCount val="2"/>
                <c:pt idx="0">
                  <c:v>Chatarra (kg)</c:v>
                </c:pt>
              </c:strCache>
            </c:strRef>
          </c:tx>
          <c:invertIfNegative val="0"/>
          <c:cat>
            <c:strRef>
              <c:f>'Edificio 6'!$A$11:$A$22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6'!$H$11:$H$22</c:f>
              <c:numCache>
                <c:formatCode>0.00</c:formatCode>
                <c:ptCount val="12"/>
              </c:numCache>
            </c:numRef>
          </c:val>
          <c:extLst>
            <c:ext xmlns:c16="http://schemas.microsoft.com/office/drawing/2014/chart" uri="{C3380CC4-5D6E-409C-BE32-E72D297353CC}">
              <c16:uniqueId val="{00000004-83B3-4172-96CB-1504A84A5BF1}"/>
            </c:ext>
          </c:extLst>
        </c:ser>
        <c:ser>
          <c:idx val="5"/>
          <c:order val="5"/>
          <c:tx>
            <c:strRef>
              <c:f>'Edificio 6'!$I$9</c:f>
              <c:strCache>
                <c:ptCount val="1"/>
                <c:pt idx="0">
                  <c:v>Otros (kg)</c:v>
                </c:pt>
              </c:strCache>
            </c:strRef>
          </c:tx>
          <c:invertIfNegative val="0"/>
          <c:cat>
            <c:strRef>
              <c:f>'Edificio 6'!$A$11:$A$22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6'!$I$11:$I$22</c:f>
              <c:numCache>
                <c:formatCode>0.00</c:formatCode>
                <c:ptCount val="12"/>
              </c:numCache>
            </c:numRef>
          </c:val>
          <c:extLst>
            <c:ext xmlns:c16="http://schemas.microsoft.com/office/drawing/2014/chart" uri="{C3380CC4-5D6E-409C-BE32-E72D297353CC}">
              <c16:uniqueId val="{00000005-83B3-4172-96CB-1504A84A5BF1}"/>
            </c:ext>
          </c:extLst>
        </c:ser>
        <c:ser>
          <c:idx val="6"/>
          <c:order val="6"/>
          <c:tx>
            <c:strRef>
              <c:f>'Edificio 6'!$G$9:$G$10</c:f>
              <c:strCache>
                <c:ptCount val="2"/>
                <c:pt idx="0">
                  <c:v>Tóner, cartuchos tinta, etc (kg)</c:v>
                </c:pt>
              </c:strCache>
            </c:strRef>
          </c:tx>
          <c:invertIfNegative val="0"/>
          <c:val>
            <c:numRef>
              <c:f>'Edificio 6'!$G$11:$G$22</c:f>
              <c:numCache>
                <c:formatCode>0.00</c:formatCode>
                <c:ptCount val="12"/>
              </c:numCache>
            </c:numRef>
          </c:val>
          <c:extLst>
            <c:ext xmlns:c16="http://schemas.microsoft.com/office/drawing/2014/chart" uri="{C3380CC4-5D6E-409C-BE32-E72D297353CC}">
              <c16:uniqueId val="{00000006-83B3-4172-96CB-1504A84A5BF1}"/>
            </c:ext>
          </c:extLst>
        </c:ser>
        <c:dLbls>
          <c:showLegendKey val="0"/>
          <c:showVal val="0"/>
          <c:showCatName val="0"/>
          <c:showSerName val="0"/>
          <c:showPercent val="0"/>
          <c:showBubbleSize val="0"/>
        </c:dLbls>
        <c:gapWidth val="150"/>
        <c:axId val="602247744"/>
        <c:axId val="602243824"/>
      </c:barChart>
      <c:catAx>
        <c:axId val="602247744"/>
        <c:scaling>
          <c:orientation val="minMax"/>
        </c:scaling>
        <c:delete val="0"/>
        <c:axPos val="b"/>
        <c:numFmt formatCode="General" sourceLinked="0"/>
        <c:majorTickMark val="none"/>
        <c:minorTickMark val="none"/>
        <c:tickLblPos val="nextTo"/>
        <c:txPr>
          <a:bodyPr/>
          <a:lstStyle/>
          <a:p>
            <a:pPr>
              <a:defRPr lang="es-CR"/>
            </a:pPr>
            <a:endParaRPr lang="es-MX"/>
          </a:p>
        </c:txPr>
        <c:crossAx val="602243824"/>
        <c:crosses val="autoZero"/>
        <c:auto val="1"/>
        <c:lblAlgn val="ctr"/>
        <c:lblOffset val="100"/>
        <c:noMultiLvlLbl val="0"/>
      </c:catAx>
      <c:valAx>
        <c:axId val="602243824"/>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602247744"/>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222" l="0.70000000000000062" r="0.70000000000000062" t="0.75000000000000222"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'Edificio 7'!$C$9:$C$10</c:f>
              <c:strCache>
                <c:ptCount val="2"/>
                <c:pt idx="0">
                  <c:v>Llantas (kg)</c:v>
                </c:pt>
              </c:strCache>
            </c:strRef>
          </c:tx>
          <c:invertIfNegative val="0"/>
          <c:cat>
            <c:strRef>
              <c:f>'Edificio 7'!$A$11:$A$22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7'!$C$11:$C$22</c:f>
              <c:numCache>
                <c:formatCode>0.00</c:formatCode>
                <c:ptCount val="12"/>
              </c:numCache>
            </c:numRef>
          </c:val>
          <c:extLst>
            <c:ext xmlns:c16="http://schemas.microsoft.com/office/drawing/2014/chart" uri="{C3380CC4-5D6E-409C-BE32-E72D297353CC}">
              <c16:uniqueId val="{00000000-C3AD-48C5-8AE7-57B003FA094C}"/>
            </c:ext>
          </c:extLst>
        </c:ser>
        <c:ser>
          <c:idx val="1"/>
          <c:order val="1"/>
          <c:tx>
            <c:strRef>
              <c:f>'Edificio 7'!$D$9:$D$10</c:f>
              <c:strCache>
                <c:ptCount val="2"/>
                <c:pt idx="0">
                  <c:v>Fluorescentes y bombillos compactos (kg)</c:v>
                </c:pt>
              </c:strCache>
            </c:strRef>
          </c:tx>
          <c:invertIfNegative val="0"/>
          <c:cat>
            <c:strRef>
              <c:f>'Edificio 7'!$A$11:$A$22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7'!$D$11:$D$22</c:f>
              <c:numCache>
                <c:formatCode>0.00</c:formatCode>
                <c:ptCount val="12"/>
              </c:numCache>
            </c:numRef>
          </c:val>
          <c:extLst>
            <c:ext xmlns:c16="http://schemas.microsoft.com/office/drawing/2014/chart" uri="{C3380CC4-5D6E-409C-BE32-E72D297353CC}">
              <c16:uniqueId val="{00000001-C3AD-48C5-8AE7-57B003FA094C}"/>
            </c:ext>
          </c:extLst>
        </c:ser>
        <c:ser>
          <c:idx val="2"/>
          <c:order val="2"/>
          <c:tx>
            <c:strRef>
              <c:f>'Edificio 7'!$E$9:$E$10</c:f>
              <c:strCache>
                <c:ptCount val="2"/>
                <c:pt idx="0">
                  <c:v>A/C y Refrigeradoras (kg)</c:v>
                </c:pt>
              </c:strCache>
            </c:strRef>
          </c:tx>
          <c:invertIfNegative val="0"/>
          <c:cat>
            <c:strRef>
              <c:f>'Edificio 7'!$A$11:$A$22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7'!$E$11:$E$22</c:f>
              <c:numCache>
                <c:formatCode>0.00</c:formatCode>
                <c:ptCount val="12"/>
              </c:numCache>
            </c:numRef>
          </c:val>
          <c:extLst>
            <c:ext xmlns:c16="http://schemas.microsoft.com/office/drawing/2014/chart" uri="{C3380CC4-5D6E-409C-BE32-E72D297353CC}">
              <c16:uniqueId val="{00000002-C3AD-48C5-8AE7-57B003FA094C}"/>
            </c:ext>
          </c:extLst>
        </c:ser>
        <c:ser>
          <c:idx val="3"/>
          <c:order val="3"/>
          <c:tx>
            <c:strRef>
              <c:f>'Edificio 7'!$F$9:$F$10</c:f>
              <c:strCache>
                <c:ptCount val="2"/>
                <c:pt idx="0">
                  <c:v>Artefactos Electronicos y Electricos (kg)</c:v>
                </c:pt>
              </c:strCache>
            </c:strRef>
          </c:tx>
          <c:invertIfNegative val="0"/>
          <c:cat>
            <c:strRef>
              <c:f>'Edificio 7'!$A$11:$A$22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7'!$F$11:$F$22</c:f>
              <c:numCache>
                <c:formatCode>0.00</c:formatCode>
                <c:ptCount val="12"/>
              </c:numCache>
            </c:numRef>
          </c:val>
          <c:extLst>
            <c:ext xmlns:c16="http://schemas.microsoft.com/office/drawing/2014/chart" uri="{C3380CC4-5D6E-409C-BE32-E72D297353CC}">
              <c16:uniqueId val="{00000003-C3AD-48C5-8AE7-57B003FA094C}"/>
            </c:ext>
          </c:extLst>
        </c:ser>
        <c:ser>
          <c:idx val="4"/>
          <c:order val="4"/>
          <c:tx>
            <c:strRef>
              <c:f>'Edificio 7'!$H$9:$H$10</c:f>
              <c:strCache>
                <c:ptCount val="2"/>
                <c:pt idx="0">
                  <c:v>Chatarra (kg)</c:v>
                </c:pt>
              </c:strCache>
            </c:strRef>
          </c:tx>
          <c:invertIfNegative val="0"/>
          <c:cat>
            <c:strRef>
              <c:f>'Edificio 7'!$A$11:$A$22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7'!$H$11:$H$22</c:f>
              <c:numCache>
                <c:formatCode>0.00</c:formatCode>
                <c:ptCount val="12"/>
              </c:numCache>
            </c:numRef>
          </c:val>
          <c:extLst>
            <c:ext xmlns:c16="http://schemas.microsoft.com/office/drawing/2014/chart" uri="{C3380CC4-5D6E-409C-BE32-E72D297353CC}">
              <c16:uniqueId val="{00000004-C3AD-48C5-8AE7-57B003FA094C}"/>
            </c:ext>
          </c:extLst>
        </c:ser>
        <c:ser>
          <c:idx val="5"/>
          <c:order val="5"/>
          <c:tx>
            <c:strRef>
              <c:f>'Edificio 7'!$I$9</c:f>
              <c:strCache>
                <c:ptCount val="1"/>
                <c:pt idx="0">
                  <c:v>Otros (kg)</c:v>
                </c:pt>
              </c:strCache>
            </c:strRef>
          </c:tx>
          <c:invertIfNegative val="0"/>
          <c:cat>
            <c:strRef>
              <c:f>'Edificio 7'!$A$11:$A$22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7'!$I$11:$I$22</c:f>
              <c:numCache>
                <c:formatCode>0.00</c:formatCode>
                <c:ptCount val="12"/>
              </c:numCache>
            </c:numRef>
          </c:val>
          <c:extLst>
            <c:ext xmlns:c16="http://schemas.microsoft.com/office/drawing/2014/chart" uri="{C3380CC4-5D6E-409C-BE32-E72D297353CC}">
              <c16:uniqueId val="{00000005-C3AD-48C5-8AE7-57B003FA094C}"/>
            </c:ext>
          </c:extLst>
        </c:ser>
        <c:ser>
          <c:idx val="6"/>
          <c:order val="6"/>
          <c:tx>
            <c:strRef>
              <c:f>'Edificio 7'!$G$9:$G$10</c:f>
              <c:strCache>
                <c:ptCount val="2"/>
                <c:pt idx="0">
                  <c:v>Tóner, cartuchos tinta, etc (kg)</c:v>
                </c:pt>
              </c:strCache>
            </c:strRef>
          </c:tx>
          <c:invertIfNegative val="0"/>
          <c:val>
            <c:numRef>
              <c:f>'Edificio 7'!$G$11:$G$22</c:f>
              <c:numCache>
                <c:formatCode>0.00</c:formatCode>
                <c:ptCount val="12"/>
              </c:numCache>
            </c:numRef>
          </c:val>
          <c:extLst>
            <c:ext xmlns:c16="http://schemas.microsoft.com/office/drawing/2014/chart" uri="{C3380CC4-5D6E-409C-BE32-E72D297353CC}">
              <c16:uniqueId val="{00000006-C3AD-48C5-8AE7-57B003FA094C}"/>
            </c:ext>
          </c:extLst>
        </c:ser>
        <c:dLbls>
          <c:showLegendKey val="0"/>
          <c:showVal val="0"/>
          <c:showCatName val="0"/>
          <c:showSerName val="0"/>
          <c:showPercent val="0"/>
          <c:showBubbleSize val="0"/>
        </c:dLbls>
        <c:gapWidth val="150"/>
        <c:axId val="602252448"/>
        <c:axId val="602252840"/>
      </c:barChart>
      <c:catAx>
        <c:axId val="602252448"/>
        <c:scaling>
          <c:orientation val="minMax"/>
        </c:scaling>
        <c:delete val="0"/>
        <c:axPos val="b"/>
        <c:numFmt formatCode="General" sourceLinked="0"/>
        <c:majorTickMark val="none"/>
        <c:minorTickMark val="none"/>
        <c:tickLblPos val="nextTo"/>
        <c:txPr>
          <a:bodyPr/>
          <a:lstStyle/>
          <a:p>
            <a:pPr>
              <a:defRPr lang="es-CR"/>
            </a:pPr>
            <a:endParaRPr lang="es-MX"/>
          </a:p>
        </c:txPr>
        <c:crossAx val="602252840"/>
        <c:crosses val="autoZero"/>
        <c:auto val="1"/>
        <c:lblAlgn val="ctr"/>
        <c:lblOffset val="100"/>
        <c:noMultiLvlLbl val="0"/>
      </c:catAx>
      <c:valAx>
        <c:axId val="602252840"/>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602252448"/>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222" l="0.70000000000000062" r="0.70000000000000062" t="0.75000000000000222" header="0.30000000000000032" footer="0.30000000000000032"/>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'Edificio 8'!$C$9:$C$10</c:f>
              <c:strCache>
                <c:ptCount val="2"/>
                <c:pt idx="0">
                  <c:v>Llantas (kg)</c:v>
                </c:pt>
              </c:strCache>
            </c:strRef>
          </c:tx>
          <c:invertIfNegative val="0"/>
          <c:cat>
            <c:strRef>
              <c:f>'Edificio 8'!$A$11:$A$22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8'!$C$11:$C$22</c:f>
              <c:numCache>
                <c:formatCode>0.00</c:formatCode>
                <c:ptCount val="12"/>
              </c:numCache>
            </c:numRef>
          </c:val>
          <c:extLst>
            <c:ext xmlns:c16="http://schemas.microsoft.com/office/drawing/2014/chart" uri="{C3380CC4-5D6E-409C-BE32-E72D297353CC}">
              <c16:uniqueId val="{00000000-8DB2-468C-8BF7-1792976A6C0E}"/>
            </c:ext>
          </c:extLst>
        </c:ser>
        <c:ser>
          <c:idx val="1"/>
          <c:order val="1"/>
          <c:tx>
            <c:strRef>
              <c:f>'Edificio 8'!$D$9:$D$10</c:f>
              <c:strCache>
                <c:ptCount val="2"/>
                <c:pt idx="0">
                  <c:v>Fluorescentes y bombillos compactos (kg)</c:v>
                </c:pt>
              </c:strCache>
            </c:strRef>
          </c:tx>
          <c:invertIfNegative val="0"/>
          <c:cat>
            <c:strRef>
              <c:f>'Edificio 8'!$A$11:$A$22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8'!$D$11:$D$22</c:f>
              <c:numCache>
                <c:formatCode>0.00</c:formatCode>
                <c:ptCount val="12"/>
              </c:numCache>
            </c:numRef>
          </c:val>
          <c:extLst>
            <c:ext xmlns:c16="http://schemas.microsoft.com/office/drawing/2014/chart" uri="{C3380CC4-5D6E-409C-BE32-E72D297353CC}">
              <c16:uniqueId val="{00000001-8DB2-468C-8BF7-1792976A6C0E}"/>
            </c:ext>
          </c:extLst>
        </c:ser>
        <c:ser>
          <c:idx val="2"/>
          <c:order val="2"/>
          <c:tx>
            <c:strRef>
              <c:f>'Edificio 8'!$E$9:$E$10</c:f>
              <c:strCache>
                <c:ptCount val="2"/>
                <c:pt idx="0">
                  <c:v>A/C y Refrigeradoras (kg)</c:v>
                </c:pt>
              </c:strCache>
            </c:strRef>
          </c:tx>
          <c:invertIfNegative val="0"/>
          <c:cat>
            <c:strRef>
              <c:f>'Edificio 8'!$A$11:$A$22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8'!$E$11:$E$22</c:f>
              <c:numCache>
                <c:formatCode>0.00</c:formatCode>
                <c:ptCount val="12"/>
              </c:numCache>
            </c:numRef>
          </c:val>
          <c:extLst>
            <c:ext xmlns:c16="http://schemas.microsoft.com/office/drawing/2014/chart" uri="{C3380CC4-5D6E-409C-BE32-E72D297353CC}">
              <c16:uniqueId val="{00000002-8DB2-468C-8BF7-1792976A6C0E}"/>
            </c:ext>
          </c:extLst>
        </c:ser>
        <c:ser>
          <c:idx val="3"/>
          <c:order val="3"/>
          <c:tx>
            <c:strRef>
              <c:f>'Edificio 8'!$F$9:$F$10</c:f>
              <c:strCache>
                <c:ptCount val="2"/>
                <c:pt idx="0">
                  <c:v>Artefactos Electronicos y Electricos (kg)</c:v>
                </c:pt>
              </c:strCache>
            </c:strRef>
          </c:tx>
          <c:invertIfNegative val="0"/>
          <c:cat>
            <c:strRef>
              <c:f>'Edificio 8'!$A$11:$A$22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8'!$F$11:$F$22</c:f>
              <c:numCache>
                <c:formatCode>0.00</c:formatCode>
                <c:ptCount val="12"/>
              </c:numCache>
            </c:numRef>
          </c:val>
          <c:extLst>
            <c:ext xmlns:c16="http://schemas.microsoft.com/office/drawing/2014/chart" uri="{C3380CC4-5D6E-409C-BE32-E72D297353CC}">
              <c16:uniqueId val="{00000003-8DB2-468C-8BF7-1792976A6C0E}"/>
            </c:ext>
          </c:extLst>
        </c:ser>
        <c:ser>
          <c:idx val="4"/>
          <c:order val="4"/>
          <c:tx>
            <c:strRef>
              <c:f>'Edificio 8'!$H$9:$H$10</c:f>
              <c:strCache>
                <c:ptCount val="2"/>
                <c:pt idx="0">
                  <c:v>Chatarra (kg)</c:v>
                </c:pt>
              </c:strCache>
            </c:strRef>
          </c:tx>
          <c:invertIfNegative val="0"/>
          <c:cat>
            <c:strRef>
              <c:f>'Edificio 8'!$A$11:$A$22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8'!$H$11:$H$22</c:f>
              <c:numCache>
                <c:formatCode>0.00</c:formatCode>
                <c:ptCount val="12"/>
              </c:numCache>
            </c:numRef>
          </c:val>
          <c:extLst>
            <c:ext xmlns:c16="http://schemas.microsoft.com/office/drawing/2014/chart" uri="{C3380CC4-5D6E-409C-BE32-E72D297353CC}">
              <c16:uniqueId val="{00000004-8DB2-468C-8BF7-1792976A6C0E}"/>
            </c:ext>
          </c:extLst>
        </c:ser>
        <c:ser>
          <c:idx val="5"/>
          <c:order val="5"/>
          <c:tx>
            <c:strRef>
              <c:f>'Edificio 8'!$I$9</c:f>
              <c:strCache>
                <c:ptCount val="1"/>
                <c:pt idx="0">
                  <c:v>Otros (kg)</c:v>
                </c:pt>
              </c:strCache>
            </c:strRef>
          </c:tx>
          <c:invertIfNegative val="0"/>
          <c:cat>
            <c:strRef>
              <c:f>'Edificio 8'!$A$11:$A$22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8'!$I$11:$I$22</c:f>
              <c:numCache>
                <c:formatCode>0.00</c:formatCode>
                <c:ptCount val="12"/>
              </c:numCache>
            </c:numRef>
          </c:val>
          <c:extLst>
            <c:ext xmlns:c16="http://schemas.microsoft.com/office/drawing/2014/chart" uri="{C3380CC4-5D6E-409C-BE32-E72D297353CC}">
              <c16:uniqueId val="{00000005-8DB2-468C-8BF7-1792976A6C0E}"/>
            </c:ext>
          </c:extLst>
        </c:ser>
        <c:ser>
          <c:idx val="6"/>
          <c:order val="6"/>
          <c:tx>
            <c:strRef>
              <c:f>'Edificio 8'!$G$9:$G$10</c:f>
              <c:strCache>
                <c:ptCount val="2"/>
                <c:pt idx="0">
                  <c:v>Tóner, cartuchos tinta, etc (kg)</c:v>
                </c:pt>
              </c:strCache>
            </c:strRef>
          </c:tx>
          <c:invertIfNegative val="0"/>
          <c:val>
            <c:numRef>
              <c:f>'Edificio 8'!$G$11:$G$22</c:f>
              <c:numCache>
                <c:formatCode>0.00</c:formatCode>
                <c:ptCount val="12"/>
              </c:numCache>
            </c:numRef>
          </c:val>
          <c:extLst>
            <c:ext xmlns:c16="http://schemas.microsoft.com/office/drawing/2014/chart" uri="{C3380CC4-5D6E-409C-BE32-E72D297353CC}">
              <c16:uniqueId val="{00000006-8DB2-468C-8BF7-1792976A6C0E}"/>
            </c:ext>
          </c:extLst>
        </c:ser>
        <c:dLbls>
          <c:showLegendKey val="0"/>
          <c:showVal val="0"/>
          <c:showCatName val="0"/>
          <c:showSerName val="0"/>
          <c:showPercent val="0"/>
          <c:showBubbleSize val="0"/>
        </c:dLbls>
        <c:gapWidth val="150"/>
        <c:axId val="602254408"/>
        <c:axId val="602254800"/>
      </c:barChart>
      <c:catAx>
        <c:axId val="602254408"/>
        <c:scaling>
          <c:orientation val="minMax"/>
        </c:scaling>
        <c:delete val="0"/>
        <c:axPos val="b"/>
        <c:numFmt formatCode="General" sourceLinked="0"/>
        <c:majorTickMark val="none"/>
        <c:minorTickMark val="none"/>
        <c:tickLblPos val="nextTo"/>
        <c:txPr>
          <a:bodyPr/>
          <a:lstStyle/>
          <a:p>
            <a:pPr>
              <a:defRPr lang="es-CR"/>
            </a:pPr>
            <a:endParaRPr lang="es-MX"/>
          </a:p>
        </c:txPr>
        <c:crossAx val="602254800"/>
        <c:crosses val="autoZero"/>
        <c:auto val="1"/>
        <c:lblAlgn val="ctr"/>
        <c:lblOffset val="100"/>
        <c:noMultiLvlLbl val="0"/>
      </c:catAx>
      <c:valAx>
        <c:axId val="602254800"/>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602254408"/>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222" l="0.70000000000000062" r="0.70000000000000062" t="0.75000000000000222" header="0.30000000000000032" footer="0.3000000000000003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'Edificio 9'!$C$9:$C$10</c:f>
              <c:strCache>
                <c:ptCount val="2"/>
                <c:pt idx="0">
                  <c:v>Llantas (kg)</c:v>
                </c:pt>
              </c:strCache>
            </c:strRef>
          </c:tx>
          <c:invertIfNegative val="0"/>
          <c:cat>
            <c:strRef>
              <c:f>'Edificio 9'!$A$11:$A$22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9'!$C$11:$C$22</c:f>
              <c:numCache>
                <c:formatCode>0.00</c:formatCode>
                <c:ptCount val="12"/>
              </c:numCache>
            </c:numRef>
          </c:val>
          <c:extLst>
            <c:ext xmlns:c16="http://schemas.microsoft.com/office/drawing/2014/chart" uri="{C3380CC4-5D6E-409C-BE32-E72D297353CC}">
              <c16:uniqueId val="{00000000-DAA1-4327-9564-8984F389B288}"/>
            </c:ext>
          </c:extLst>
        </c:ser>
        <c:ser>
          <c:idx val="1"/>
          <c:order val="1"/>
          <c:tx>
            <c:strRef>
              <c:f>'Edificio 9'!$D$9:$D$10</c:f>
              <c:strCache>
                <c:ptCount val="2"/>
                <c:pt idx="0">
                  <c:v>Fluorescentes y bombillos compactos (kg)</c:v>
                </c:pt>
              </c:strCache>
            </c:strRef>
          </c:tx>
          <c:invertIfNegative val="0"/>
          <c:cat>
            <c:strRef>
              <c:f>'Edificio 9'!$A$11:$A$22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9'!$D$11:$D$22</c:f>
              <c:numCache>
                <c:formatCode>0.00</c:formatCode>
                <c:ptCount val="12"/>
              </c:numCache>
            </c:numRef>
          </c:val>
          <c:extLst>
            <c:ext xmlns:c16="http://schemas.microsoft.com/office/drawing/2014/chart" uri="{C3380CC4-5D6E-409C-BE32-E72D297353CC}">
              <c16:uniqueId val="{00000001-DAA1-4327-9564-8984F389B288}"/>
            </c:ext>
          </c:extLst>
        </c:ser>
        <c:ser>
          <c:idx val="2"/>
          <c:order val="2"/>
          <c:tx>
            <c:strRef>
              <c:f>'Edificio 9'!$E$9:$E$10</c:f>
              <c:strCache>
                <c:ptCount val="2"/>
                <c:pt idx="0">
                  <c:v>A/C y Refrigeradoras (kg)</c:v>
                </c:pt>
              </c:strCache>
            </c:strRef>
          </c:tx>
          <c:invertIfNegative val="0"/>
          <c:cat>
            <c:strRef>
              <c:f>'Edificio 9'!$A$11:$A$22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9'!$E$11:$E$22</c:f>
              <c:numCache>
                <c:formatCode>0.00</c:formatCode>
                <c:ptCount val="12"/>
              </c:numCache>
            </c:numRef>
          </c:val>
          <c:extLst>
            <c:ext xmlns:c16="http://schemas.microsoft.com/office/drawing/2014/chart" uri="{C3380CC4-5D6E-409C-BE32-E72D297353CC}">
              <c16:uniqueId val="{00000002-DAA1-4327-9564-8984F389B288}"/>
            </c:ext>
          </c:extLst>
        </c:ser>
        <c:ser>
          <c:idx val="3"/>
          <c:order val="3"/>
          <c:tx>
            <c:strRef>
              <c:f>'Edificio 9'!$F$9:$F$10</c:f>
              <c:strCache>
                <c:ptCount val="2"/>
                <c:pt idx="0">
                  <c:v>Artefactos Electronicos y Electricos (kg)</c:v>
                </c:pt>
              </c:strCache>
            </c:strRef>
          </c:tx>
          <c:invertIfNegative val="0"/>
          <c:cat>
            <c:strRef>
              <c:f>'Edificio 9'!$A$11:$A$22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9'!$F$11:$F$22</c:f>
              <c:numCache>
                <c:formatCode>0.00</c:formatCode>
                <c:ptCount val="12"/>
              </c:numCache>
            </c:numRef>
          </c:val>
          <c:extLst>
            <c:ext xmlns:c16="http://schemas.microsoft.com/office/drawing/2014/chart" uri="{C3380CC4-5D6E-409C-BE32-E72D297353CC}">
              <c16:uniqueId val="{00000003-DAA1-4327-9564-8984F389B288}"/>
            </c:ext>
          </c:extLst>
        </c:ser>
        <c:ser>
          <c:idx val="4"/>
          <c:order val="4"/>
          <c:tx>
            <c:strRef>
              <c:f>'Edificio 9'!$H$9:$H$10</c:f>
              <c:strCache>
                <c:ptCount val="2"/>
                <c:pt idx="0">
                  <c:v>Chatarra (kg)</c:v>
                </c:pt>
              </c:strCache>
            </c:strRef>
          </c:tx>
          <c:invertIfNegative val="0"/>
          <c:cat>
            <c:strRef>
              <c:f>'Edificio 9'!$A$11:$A$22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9'!$H$11:$H$22</c:f>
              <c:numCache>
                <c:formatCode>0.00</c:formatCode>
                <c:ptCount val="12"/>
              </c:numCache>
            </c:numRef>
          </c:val>
          <c:extLst>
            <c:ext xmlns:c16="http://schemas.microsoft.com/office/drawing/2014/chart" uri="{C3380CC4-5D6E-409C-BE32-E72D297353CC}">
              <c16:uniqueId val="{00000004-DAA1-4327-9564-8984F389B288}"/>
            </c:ext>
          </c:extLst>
        </c:ser>
        <c:ser>
          <c:idx val="5"/>
          <c:order val="5"/>
          <c:tx>
            <c:strRef>
              <c:f>'Edificio 9'!$I$9</c:f>
              <c:strCache>
                <c:ptCount val="1"/>
                <c:pt idx="0">
                  <c:v>Otros (kg)</c:v>
                </c:pt>
              </c:strCache>
            </c:strRef>
          </c:tx>
          <c:invertIfNegative val="0"/>
          <c:cat>
            <c:strRef>
              <c:f>'Edificio 9'!$A$11:$A$22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9'!$I$11:$I$22</c:f>
              <c:numCache>
                <c:formatCode>0.00</c:formatCode>
                <c:ptCount val="12"/>
              </c:numCache>
            </c:numRef>
          </c:val>
          <c:extLst>
            <c:ext xmlns:c16="http://schemas.microsoft.com/office/drawing/2014/chart" uri="{C3380CC4-5D6E-409C-BE32-E72D297353CC}">
              <c16:uniqueId val="{00000005-DAA1-4327-9564-8984F389B288}"/>
            </c:ext>
          </c:extLst>
        </c:ser>
        <c:ser>
          <c:idx val="6"/>
          <c:order val="6"/>
          <c:tx>
            <c:strRef>
              <c:f>'Edificio 9'!$G$9:$G$10</c:f>
              <c:strCache>
                <c:ptCount val="2"/>
                <c:pt idx="0">
                  <c:v>Tóner, cartuchos tinta, etc (kg)</c:v>
                </c:pt>
              </c:strCache>
            </c:strRef>
          </c:tx>
          <c:invertIfNegative val="0"/>
          <c:val>
            <c:numRef>
              <c:f>'Edificio 9'!$G$11:$G$22</c:f>
              <c:numCache>
                <c:formatCode>0.00</c:formatCode>
                <c:ptCount val="12"/>
              </c:numCache>
            </c:numRef>
          </c:val>
          <c:extLst>
            <c:ext xmlns:c16="http://schemas.microsoft.com/office/drawing/2014/chart" uri="{C3380CC4-5D6E-409C-BE32-E72D297353CC}">
              <c16:uniqueId val="{00000006-DAA1-4327-9564-8984F389B288}"/>
            </c:ext>
          </c:extLst>
        </c:ser>
        <c:dLbls>
          <c:showLegendKey val="0"/>
          <c:showVal val="0"/>
          <c:showCatName val="0"/>
          <c:showSerName val="0"/>
          <c:showPercent val="0"/>
          <c:showBubbleSize val="0"/>
        </c:dLbls>
        <c:gapWidth val="150"/>
        <c:axId val="602256368"/>
        <c:axId val="602256760"/>
      </c:barChart>
      <c:catAx>
        <c:axId val="602256368"/>
        <c:scaling>
          <c:orientation val="minMax"/>
        </c:scaling>
        <c:delete val="0"/>
        <c:axPos val="b"/>
        <c:numFmt formatCode="General" sourceLinked="0"/>
        <c:majorTickMark val="none"/>
        <c:minorTickMark val="none"/>
        <c:tickLblPos val="nextTo"/>
        <c:txPr>
          <a:bodyPr/>
          <a:lstStyle/>
          <a:p>
            <a:pPr>
              <a:defRPr lang="es-CR"/>
            </a:pPr>
            <a:endParaRPr lang="es-MX"/>
          </a:p>
        </c:txPr>
        <c:crossAx val="602256760"/>
        <c:crosses val="autoZero"/>
        <c:auto val="1"/>
        <c:lblAlgn val="ctr"/>
        <c:lblOffset val="100"/>
        <c:noMultiLvlLbl val="0"/>
      </c:catAx>
      <c:valAx>
        <c:axId val="602256760"/>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602256368"/>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222" l="0.70000000000000062" r="0.70000000000000062" t="0.75000000000000222" header="0.30000000000000032" footer="0.30000000000000032"/>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Residuos separados (kg/mes)</a:t>
            </a:r>
          </a:p>
        </c:rich>
      </c:tx>
      <c:overlay val="0"/>
    </c:title>
    <c:autoTitleDeleted val="0"/>
    <c:plotArea>
      <c:layout/>
      <c:barChart>
        <c:barDir val="col"/>
        <c:grouping val="clustered"/>
        <c:varyColors val="0"/>
        <c:ser>
          <c:idx val="0"/>
          <c:order val="0"/>
          <c:tx>
            <c:strRef>
              <c:f>'Edificio 10'!$C$9:$C$10</c:f>
              <c:strCache>
                <c:ptCount val="2"/>
                <c:pt idx="0">
                  <c:v>Llantas (kg)</c:v>
                </c:pt>
              </c:strCache>
            </c:strRef>
          </c:tx>
          <c:invertIfNegative val="0"/>
          <c:cat>
            <c:strRef>
              <c:f>'Edificio 10'!$A$11:$A$22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10'!$C$11:$C$22</c:f>
              <c:numCache>
                <c:formatCode>0.00</c:formatCode>
                <c:ptCount val="12"/>
              </c:numCache>
            </c:numRef>
          </c:val>
          <c:extLst>
            <c:ext xmlns:c16="http://schemas.microsoft.com/office/drawing/2014/chart" uri="{C3380CC4-5D6E-409C-BE32-E72D297353CC}">
              <c16:uniqueId val="{00000000-1E43-4FB1-A3CF-32CA549F4C8A}"/>
            </c:ext>
          </c:extLst>
        </c:ser>
        <c:ser>
          <c:idx val="1"/>
          <c:order val="1"/>
          <c:tx>
            <c:strRef>
              <c:f>'Edificio 10'!$D$9:$D$10</c:f>
              <c:strCache>
                <c:ptCount val="2"/>
                <c:pt idx="0">
                  <c:v>Fluorescentes y bombillos compactos (kg)</c:v>
                </c:pt>
              </c:strCache>
            </c:strRef>
          </c:tx>
          <c:invertIfNegative val="0"/>
          <c:cat>
            <c:strRef>
              <c:f>'Edificio 10'!$A$11:$A$22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10'!$D$11:$D$22</c:f>
              <c:numCache>
                <c:formatCode>0.00</c:formatCode>
                <c:ptCount val="12"/>
              </c:numCache>
            </c:numRef>
          </c:val>
          <c:extLst>
            <c:ext xmlns:c16="http://schemas.microsoft.com/office/drawing/2014/chart" uri="{C3380CC4-5D6E-409C-BE32-E72D297353CC}">
              <c16:uniqueId val="{00000001-1E43-4FB1-A3CF-32CA549F4C8A}"/>
            </c:ext>
          </c:extLst>
        </c:ser>
        <c:ser>
          <c:idx val="2"/>
          <c:order val="2"/>
          <c:tx>
            <c:strRef>
              <c:f>'Edificio 10'!$E$9:$E$10</c:f>
              <c:strCache>
                <c:ptCount val="2"/>
                <c:pt idx="0">
                  <c:v>A/C y Refrigeradoras (kg)</c:v>
                </c:pt>
              </c:strCache>
            </c:strRef>
          </c:tx>
          <c:invertIfNegative val="0"/>
          <c:cat>
            <c:strRef>
              <c:f>'Edificio 10'!$A$11:$A$22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10'!$E$11:$E$22</c:f>
              <c:numCache>
                <c:formatCode>0.00</c:formatCode>
                <c:ptCount val="12"/>
              </c:numCache>
            </c:numRef>
          </c:val>
          <c:extLst>
            <c:ext xmlns:c16="http://schemas.microsoft.com/office/drawing/2014/chart" uri="{C3380CC4-5D6E-409C-BE32-E72D297353CC}">
              <c16:uniqueId val="{00000002-1E43-4FB1-A3CF-32CA549F4C8A}"/>
            </c:ext>
          </c:extLst>
        </c:ser>
        <c:ser>
          <c:idx val="3"/>
          <c:order val="3"/>
          <c:tx>
            <c:strRef>
              <c:f>'Edificio 10'!$F$9:$F$10</c:f>
              <c:strCache>
                <c:ptCount val="2"/>
                <c:pt idx="0">
                  <c:v>Artefactos Electronicos y Electricos (kg)</c:v>
                </c:pt>
              </c:strCache>
            </c:strRef>
          </c:tx>
          <c:invertIfNegative val="0"/>
          <c:cat>
            <c:strRef>
              <c:f>'Edificio 10'!$A$11:$A$22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10'!$F$11:$F$22</c:f>
              <c:numCache>
                <c:formatCode>0.00</c:formatCode>
                <c:ptCount val="12"/>
              </c:numCache>
            </c:numRef>
          </c:val>
          <c:extLst>
            <c:ext xmlns:c16="http://schemas.microsoft.com/office/drawing/2014/chart" uri="{C3380CC4-5D6E-409C-BE32-E72D297353CC}">
              <c16:uniqueId val="{00000003-1E43-4FB1-A3CF-32CA549F4C8A}"/>
            </c:ext>
          </c:extLst>
        </c:ser>
        <c:ser>
          <c:idx val="4"/>
          <c:order val="4"/>
          <c:tx>
            <c:strRef>
              <c:f>'Edificio 10'!$H$9:$H$10</c:f>
              <c:strCache>
                <c:ptCount val="2"/>
                <c:pt idx="0">
                  <c:v>Chatarra (kg)</c:v>
                </c:pt>
              </c:strCache>
            </c:strRef>
          </c:tx>
          <c:invertIfNegative val="0"/>
          <c:cat>
            <c:strRef>
              <c:f>'Edificio 10'!$A$11:$A$22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10'!$H$11:$H$22</c:f>
              <c:numCache>
                <c:formatCode>0.00</c:formatCode>
                <c:ptCount val="12"/>
              </c:numCache>
            </c:numRef>
          </c:val>
          <c:extLst>
            <c:ext xmlns:c16="http://schemas.microsoft.com/office/drawing/2014/chart" uri="{C3380CC4-5D6E-409C-BE32-E72D297353CC}">
              <c16:uniqueId val="{00000004-1E43-4FB1-A3CF-32CA549F4C8A}"/>
            </c:ext>
          </c:extLst>
        </c:ser>
        <c:ser>
          <c:idx val="5"/>
          <c:order val="5"/>
          <c:tx>
            <c:strRef>
              <c:f>'Edificio 10'!$I$9</c:f>
              <c:strCache>
                <c:ptCount val="1"/>
                <c:pt idx="0">
                  <c:v>Otros (kg)</c:v>
                </c:pt>
              </c:strCache>
            </c:strRef>
          </c:tx>
          <c:invertIfNegative val="0"/>
          <c:cat>
            <c:strRef>
              <c:f>'Edificio 10'!$A$11:$A$22</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'Edificio 10'!$I$11:$I$22</c:f>
              <c:numCache>
                <c:formatCode>0.00</c:formatCode>
                <c:ptCount val="12"/>
              </c:numCache>
            </c:numRef>
          </c:val>
          <c:extLst>
            <c:ext xmlns:c16="http://schemas.microsoft.com/office/drawing/2014/chart" uri="{C3380CC4-5D6E-409C-BE32-E72D297353CC}">
              <c16:uniqueId val="{00000005-1E43-4FB1-A3CF-32CA549F4C8A}"/>
            </c:ext>
          </c:extLst>
        </c:ser>
        <c:ser>
          <c:idx val="6"/>
          <c:order val="6"/>
          <c:tx>
            <c:strRef>
              <c:f>'Edificio 10'!$G$9:$G$10</c:f>
              <c:strCache>
                <c:ptCount val="2"/>
                <c:pt idx="0">
                  <c:v>Tóner, cartuchos tinta, etc (kg)</c:v>
                </c:pt>
              </c:strCache>
            </c:strRef>
          </c:tx>
          <c:invertIfNegative val="0"/>
          <c:val>
            <c:numRef>
              <c:f>'Edificio 10'!$G$11:$G$22</c:f>
              <c:numCache>
                <c:formatCode>0.00</c:formatCode>
                <c:ptCount val="12"/>
              </c:numCache>
            </c:numRef>
          </c:val>
          <c:extLst>
            <c:ext xmlns:c16="http://schemas.microsoft.com/office/drawing/2014/chart" uri="{C3380CC4-5D6E-409C-BE32-E72D297353CC}">
              <c16:uniqueId val="{00000006-1E43-4FB1-A3CF-32CA549F4C8A}"/>
            </c:ext>
          </c:extLst>
        </c:ser>
        <c:dLbls>
          <c:showLegendKey val="0"/>
          <c:showVal val="0"/>
          <c:showCatName val="0"/>
          <c:showSerName val="0"/>
          <c:showPercent val="0"/>
          <c:showBubbleSize val="0"/>
        </c:dLbls>
        <c:gapWidth val="150"/>
        <c:axId val="602258328"/>
        <c:axId val="445972376"/>
      </c:barChart>
      <c:catAx>
        <c:axId val="602258328"/>
        <c:scaling>
          <c:orientation val="minMax"/>
        </c:scaling>
        <c:delete val="0"/>
        <c:axPos val="b"/>
        <c:numFmt formatCode="General" sourceLinked="0"/>
        <c:majorTickMark val="none"/>
        <c:minorTickMark val="none"/>
        <c:tickLblPos val="nextTo"/>
        <c:txPr>
          <a:bodyPr/>
          <a:lstStyle/>
          <a:p>
            <a:pPr>
              <a:defRPr lang="es-CR"/>
            </a:pPr>
            <a:endParaRPr lang="es-MX"/>
          </a:p>
        </c:txPr>
        <c:crossAx val="445972376"/>
        <c:crosses val="autoZero"/>
        <c:auto val="1"/>
        <c:lblAlgn val="ctr"/>
        <c:lblOffset val="100"/>
        <c:noMultiLvlLbl val="0"/>
      </c:catAx>
      <c:valAx>
        <c:axId val="445972376"/>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602258328"/>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222" l="0.70000000000000062" r="0.70000000000000062" t="0.75000000000000222" header="0.30000000000000032" footer="0.30000000000000032"/>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sz="1400"/>
            </a:pPr>
            <a:r>
              <a:rPr lang="es-CR" sz="1400"/>
              <a:t>Total</a:t>
            </a:r>
            <a:r>
              <a:rPr lang="es-CR" sz="1400" baseline="0"/>
              <a:t> de residuos separados por dependencia durante el período reportado (kg/período)</a:t>
            </a:r>
            <a:endParaRPr lang="es-CR" sz="1400"/>
          </a:p>
        </c:rich>
      </c:tx>
      <c:overlay val="0"/>
    </c:title>
    <c:autoTitleDeleted val="0"/>
    <c:plotArea>
      <c:layout/>
      <c:barChart>
        <c:barDir val="bar"/>
        <c:grouping val="clustered"/>
        <c:varyColors val="0"/>
        <c:ser>
          <c:idx val="0"/>
          <c:order val="0"/>
          <c:tx>
            <c:strRef>
              <c:f>'Reporte institucional_edificio'!$C$6</c:f>
              <c:strCache>
                <c:ptCount val="1"/>
                <c:pt idx="0">
                  <c:v>Llantas (kg)</c:v>
                </c:pt>
              </c:strCache>
            </c:strRef>
          </c:tx>
          <c:invertIfNegative val="0"/>
          <c:val>
            <c:numRef>
              <c:f>'Reporte institucional_edificio'!$C$7:$C$16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filteredCategoryTitle>
                <c15:cat>
                  <c:strRef>
                    <c:extLst>
                      <c:ext uri="{02D57815-91ED-43cb-92C2-25804820EDAC}">
                        <c15:formulaRef>
                          <c15:sqref>'Reporte institucional_edificio'!$A$7:$A$16</c15:sqref>
                        </c15:formulaRef>
                      </c:ext>
                    </c:extLst>
                    <c:strCache>
                      <c:ptCount val="1"/>
                      <c:pt idx="0">
                        <c:v>Toda la organización</c:v>
                      </c:pt>
                    </c:strCache>
                  </c:strRef>
                </c15:cat>
              </c15:filteredCategoryTitle>
            </c:ext>
            <c:ext xmlns:c16="http://schemas.microsoft.com/office/drawing/2014/chart" uri="{C3380CC4-5D6E-409C-BE32-E72D297353CC}">
              <c16:uniqueId val="{00000000-5C25-4034-891B-DB7001BC086C}"/>
            </c:ext>
          </c:extLst>
        </c:ser>
        <c:ser>
          <c:idx val="1"/>
          <c:order val="1"/>
          <c:tx>
            <c:strRef>
              <c:f>'Reporte institucional_edificio'!$D$6</c:f>
              <c:strCache>
                <c:ptCount val="1"/>
                <c:pt idx="0">
                  <c:v>Fluorescentes y bombillos compactos (kg)</c:v>
                </c:pt>
              </c:strCache>
            </c:strRef>
          </c:tx>
          <c:invertIfNegative val="0"/>
          <c:val>
            <c:numRef>
              <c:f>'Reporte institucional_edificio'!$D$7:$D$16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filteredCategoryTitle>
                <c15:cat>
                  <c:strRef>
                    <c:extLst>
                      <c:ext uri="{02D57815-91ED-43cb-92C2-25804820EDAC}">
                        <c15:formulaRef>
                          <c15:sqref>'Reporte institucional_edificio'!$A$7:$A$16</c15:sqref>
                        </c15:formulaRef>
                      </c:ext>
                    </c:extLst>
                    <c:strCache>
                      <c:ptCount val="1"/>
                      <c:pt idx="0">
                        <c:v>Toda la organización</c:v>
                      </c:pt>
                    </c:strCache>
                  </c:strRef>
                </c15:cat>
              </c15:filteredCategoryTitle>
            </c:ext>
            <c:ext xmlns:c16="http://schemas.microsoft.com/office/drawing/2014/chart" uri="{C3380CC4-5D6E-409C-BE32-E72D297353CC}">
              <c16:uniqueId val="{00000001-5C25-4034-891B-DB7001BC086C}"/>
            </c:ext>
          </c:extLst>
        </c:ser>
        <c:ser>
          <c:idx val="2"/>
          <c:order val="2"/>
          <c:tx>
            <c:strRef>
              <c:f>'Reporte institucional_edificio'!$E$6</c:f>
              <c:strCache>
                <c:ptCount val="1"/>
                <c:pt idx="0">
                  <c:v>A/C y Refrigeradoras (kg)</c:v>
                </c:pt>
              </c:strCache>
            </c:strRef>
          </c:tx>
          <c:invertIfNegative val="0"/>
          <c:val>
            <c:numRef>
              <c:f>'Reporte institucional_edificio'!$E$7:$E$16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filteredCategoryTitle>
                <c15:cat>
                  <c:strRef>
                    <c:extLst>
                      <c:ext uri="{02D57815-91ED-43cb-92C2-25804820EDAC}">
                        <c15:formulaRef>
                          <c15:sqref>'Reporte institucional_edificio'!$A$7:$A$16</c15:sqref>
                        </c15:formulaRef>
                      </c:ext>
                    </c:extLst>
                    <c:strCache>
                      <c:ptCount val="1"/>
                      <c:pt idx="0">
                        <c:v>Toda la organización</c:v>
                      </c:pt>
                    </c:strCache>
                  </c:strRef>
                </c15:cat>
              </c15:filteredCategoryTitle>
            </c:ext>
            <c:ext xmlns:c16="http://schemas.microsoft.com/office/drawing/2014/chart" uri="{C3380CC4-5D6E-409C-BE32-E72D297353CC}">
              <c16:uniqueId val="{00000002-5C25-4034-891B-DB7001BC086C}"/>
            </c:ext>
          </c:extLst>
        </c:ser>
        <c:ser>
          <c:idx val="3"/>
          <c:order val="3"/>
          <c:tx>
            <c:strRef>
              <c:f>'Reporte institucional_edificio'!$F$6</c:f>
              <c:strCache>
                <c:ptCount val="1"/>
                <c:pt idx="0">
                  <c:v>Artefactos Electronicos y Electricos (kg)</c:v>
                </c:pt>
              </c:strCache>
            </c:strRef>
          </c:tx>
          <c:invertIfNegative val="0"/>
          <c:val>
            <c:numRef>
              <c:f>'Reporte institucional_edificio'!$F$7:$F$16</c:f>
              <c:numCache>
                <c:formatCode>0.00</c:formatCode>
                <c:ptCount val="10"/>
                <c:pt idx="0">
                  <c:v>4683.4983333333339</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filteredCategoryTitle>
                <c15:cat>
                  <c:strRef>
                    <c:extLst>
                      <c:ext uri="{02D57815-91ED-43cb-92C2-25804820EDAC}">
                        <c15:formulaRef>
                          <c15:sqref>'Reporte institucional_edificio'!$A$7:$A$16</c15:sqref>
                        </c15:formulaRef>
                      </c:ext>
                    </c:extLst>
                    <c:strCache>
                      <c:ptCount val="1"/>
                      <c:pt idx="0">
                        <c:v>Toda la organización</c:v>
                      </c:pt>
                    </c:strCache>
                  </c:strRef>
                </c15:cat>
              </c15:filteredCategoryTitle>
            </c:ext>
            <c:ext xmlns:c16="http://schemas.microsoft.com/office/drawing/2014/chart" uri="{C3380CC4-5D6E-409C-BE32-E72D297353CC}">
              <c16:uniqueId val="{00000003-5C25-4034-891B-DB7001BC086C}"/>
            </c:ext>
          </c:extLst>
        </c:ser>
        <c:ser>
          <c:idx val="5"/>
          <c:order val="4"/>
          <c:tx>
            <c:strRef>
              <c:f>'Reporte institucional_edificio'!$H$6</c:f>
              <c:strCache>
                <c:ptCount val="1"/>
                <c:pt idx="0">
                  <c:v>Chatarra (kg)</c:v>
                </c:pt>
              </c:strCache>
            </c:strRef>
          </c:tx>
          <c:invertIfNegative val="0"/>
          <c:val>
            <c:numRef>
              <c:f>'Reporte institucional_edificio'!$H$7:$H$16</c:f>
              <c:numCache>
                <c:formatCode>0.00</c:formatCode>
                <c:ptCount val="10"/>
                <c:pt idx="0">
                  <c:v>185</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filteredCategoryTitle>
                <c15:cat>
                  <c:strRef>
                    <c:extLst>
                      <c:ext uri="{02D57815-91ED-43cb-92C2-25804820EDAC}">
                        <c15:formulaRef>
                          <c15:sqref>'Reporte institucional_edificio'!$A$7:$A$16</c15:sqref>
                        </c15:formulaRef>
                      </c:ext>
                    </c:extLst>
                    <c:strCache>
                      <c:ptCount val="1"/>
                      <c:pt idx="0">
                        <c:v>Toda la organización</c:v>
                      </c:pt>
                    </c:strCache>
                  </c:strRef>
                </c15:cat>
              </c15:filteredCategoryTitle>
            </c:ext>
            <c:ext xmlns:c16="http://schemas.microsoft.com/office/drawing/2014/chart" uri="{C3380CC4-5D6E-409C-BE32-E72D297353CC}">
              <c16:uniqueId val="{00000004-5C25-4034-891B-DB7001BC086C}"/>
            </c:ext>
          </c:extLst>
        </c:ser>
        <c:ser>
          <c:idx val="7"/>
          <c:order val="5"/>
          <c:tx>
            <c:strRef>
              <c:f>'Reporte institucional_edificio'!$I$6</c:f>
              <c:strCache>
                <c:ptCount val="1"/>
                <c:pt idx="0">
                  <c:v>Otros (kg)</c:v>
                </c:pt>
              </c:strCache>
            </c:strRef>
          </c:tx>
          <c:invertIfNegative val="0"/>
          <c:val>
            <c:numRef>
              <c:f>'Reporte institucional_edificio'!$I$7:$I$16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filteredCategoryTitle>
                <c15:cat>
                  <c:strRef>
                    <c:extLst>
                      <c:ext uri="{02D57815-91ED-43cb-92C2-25804820EDAC}">
                        <c15:formulaRef>
                          <c15:sqref>'Reporte institucional_edificio'!$A$7:$A$16</c15:sqref>
                        </c15:formulaRef>
                      </c:ext>
                    </c:extLst>
                    <c:strCache>
                      <c:ptCount val="1"/>
                      <c:pt idx="0">
                        <c:v>Toda la organización</c:v>
                      </c:pt>
                    </c:strCache>
                  </c:strRef>
                </c15:cat>
              </c15:filteredCategoryTitle>
            </c:ext>
            <c:ext xmlns:c16="http://schemas.microsoft.com/office/drawing/2014/chart" uri="{C3380CC4-5D6E-409C-BE32-E72D297353CC}">
              <c16:uniqueId val="{00000005-5C25-4034-891B-DB7001BC086C}"/>
            </c:ext>
          </c:extLst>
        </c:ser>
        <c:ser>
          <c:idx val="4"/>
          <c:order val="6"/>
          <c:tx>
            <c:strRef>
              <c:f>'Reporte institucional_edificio'!$G$6</c:f>
              <c:strCache>
                <c:ptCount val="1"/>
                <c:pt idx="0">
                  <c:v>Tóner, cartuchos tinta, etc (kg)</c:v>
                </c:pt>
              </c:strCache>
            </c:strRef>
          </c:tx>
          <c:invertIfNegative val="0"/>
          <c:val>
            <c:numRef>
              <c:f>'Reporte institucional_edificio'!$G$7:$G$16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6-5C25-4034-891B-DB7001BC086C}"/>
            </c:ext>
          </c:extLst>
        </c:ser>
        <c:dLbls>
          <c:showLegendKey val="0"/>
          <c:showVal val="0"/>
          <c:showCatName val="0"/>
          <c:showSerName val="0"/>
          <c:showPercent val="0"/>
          <c:showBubbleSize val="0"/>
        </c:dLbls>
        <c:gapWidth val="150"/>
        <c:axId val="448519192"/>
        <c:axId val="448519584"/>
      </c:barChart>
      <c:catAx>
        <c:axId val="448519192"/>
        <c:scaling>
          <c:orientation val="minMax"/>
        </c:scaling>
        <c:delete val="0"/>
        <c:axPos val="l"/>
        <c:numFmt formatCode="General" sourceLinked="1"/>
        <c:majorTickMark val="none"/>
        <c:minorTickMark val="none"/>
        <c:tickLblPos val="nextTo"/>
        <c:txPr>
          <a:bodyPr/>
          <a:lstStyle/>
          <a:p>
            <a:pPr>
              <a:defRPr lang="es-CR"/>
            </a:pPr>
            <a:endParaRPr lang="es-MX"/>
          </a:p>
        </c:txPr>
        <c:crossAx val="448519584"/>
        <c:crosses val="autoZero"/>
        <c:auto val="1"/>
        <c:lblAlgn val="ctr"/>
        <c:lblOffset val="100"/>
        <c:noMultiLvlLbl val="0"/>
      </c:catAx>
      <c:valAx>
        <c:axId val="448519584"/>
        <c:scaling>
          <c:orientation val="minMax"/>
        </c:scaling>
        <c:delete val="0"/>
        <c:axPos val="b"/>
        <c:majorGridlines/>
        <c:numFmt formatCode="0.00" sourceLinked="1"/>
        <c:majorTickMark val="none"/>
        <c:minorTickMark val="none"/>
        <c:tickLblPos val="nextTo"/>
        <c:txPr>
          <a:bodyPr/>
          <a:lstStyle/>
          <a:p>
            <a:pPr>
              <a:defRPr lang="es-CR"/>
            </a:pPr>
            <a:endParaRPr lang="es-MX"/>
          </a:p>
        </c:txPr>
        <c:crossAx val="448519192"/>
        <c:crosses val="autoZero"/>
        <c:crossBetween val="between"/>
      </c:valAx>
    </c:plotArea>
    <c:legend>
      <c:legendPos val="r"/>
      <c:overlay val="0"/>
      <c:txPr>
        <a:bodyPr/>
        <a:lstStyle/>
        <a:p>
          <a:pPr>
            <a:defRPr lang="es-CR"/>
          </a:pPr>
          <a:endParaRPr lang="es-MX"/>
        </a:p>
      </c:txPr>
    </c:legend>
    <c:plotVisOnly val="1"/>
    <c:dispBlanksAs val="gap"/>
    <c:showDLblsOverMax val="0"/>
  </c:chart>
  <c:printSettings>
    <c:headerFooter/>
    <c:pageMargins b="0.750000000000002" l="0.70000000000000062" r="0.70000000000000062" t="0.750000000000002" header="0.30000000000000032" footer="0.30000000000000032"/>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sz="1600"/>
            </a:pPr>
            <a:r>
              <a:rPr lang="es-CR" sz="1600"/>
              <a:t>Total</a:t>
            </a:r>
            <a:r>
              <a:rPr lang="es-CR" sz="1600" baseline="0"/>
              <a:t> de residuos separados por dependencia (kg/empleado/mes)</a:t>
            </a:r>
            <a:endParaRPr lang="es-CR" sz="1600"/>
          </a:p>
        </c:rich>
      </c:tx>
      <c:overlay val="0"/>
    </c:title>
    <c:autoTitleDeleted val="0"/>
    <c:plotArea>
      <c:layout/>
      <c:barChart>
        <c:barDir val="bar"/>
        <c:grouping val="clustered"/>
        <c:varyColors val="0"/>
        <c:ser>
          <c:idx val="0"/>
          <c:order val="0"/>
          <c:tx>
            <c:strRef>
              <c:f>'Reporte institucional_edificio'!$K$6</c:f>
              <c:strCache>
                <c:ptCount val="1"/>
                <c:pt idx="0">
                  <c:v>kg/empleado</c:v>
                </c:pt>
              </c:strCache>
            </c:strRef>
          </c:tx>
          <c:invertIfNegative val="0"/>
          <c:val>
            <c:numRef>
              <c:f>'Reporte institucional_edificio'!$K$7:$K$16</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filteredCategoryTitle>
                <c15:cat>
                  <c:strRef>
                    <c:extLst>
                      <c:ext uri="{02D57815-91ED-43cb-92C2-25804820EDAC}">
                        <c15:formulaRef>
                          <c15:sqref>'Reporte institucional_edificio'!$A$7:$A$16</c15:sqref>
                        </c15:formulaRef>
                      </c:ext>
                    </c:extLst>
                    <c:strCache>
                      <c:ptCount val="1"/>
                      <c:pt idx="0">
                        <c:v>Toda la organización</c:v>
                      </c:pt>
                    </c:strCache>
                  </c:strRef>
                </c15:cat>
              </c15:filteredCategoryTitle>
            </c:ext>
            <c:ext xmlns:c16="http://schemas.microsoft.com/office/drawing/2014/chart" uri="{C3380CC4-5D6E-409C-BE32-E72D297353CC}">
              <c16:uniqueId val="{00000000-7A22-4940-93E6-972AE22D5E8A}"/>
            </c:ext>
          </c:extLst>
        </c:ser>
        <c:dLbls>
          <c:showLegendKey val="0"/>
          <c:showVal val="0"/>
          <c:showCatName val="0"/>
          <c:showSerName val="0"/>
          <c:showPercent val="0"/>
          <c:showBubbleSize val="0"/>
        </c:dLbls>
        <c:gapWidth val="150"/>
        <c:axId val="448520368"/>
        <c:axId val="448520760"/>
      </c:barChart>
      <c:catAx>
        <c:axId val="448520368"/>
        <c:scaling>
          <c:orientation val="minMax"/>
        </c:scaling>
        <c:delete val="0"/>
        <c:axPos val="l"/>
        <c:numFmt formatCode="General" sourceLinked="1"/>
        <c:majorTickMark val="none"/>
        <c:minorTickMark val="none"/>
        <c:tickLblPos val="nextTo"/>
        <c:txPr>
          <a:bodyPr/>
          <a:lstStyle/>
          <a:p>
            <a:pPr>
              <a:defRPr lang="es-CR"/>
            </a:pPr>
            <a:endParaRPr lang="es-MX"/>
          </a:p>
        </c:txPr>
        <c:crossAx val="448520760"/>
        <c:crosses val="autoZero"/>
        <c:auto val="1"/>
        <c:lblAlgn val="ctr"/>
        <c:lblOffset val="100"/>
        <c:noMultiLvlLbl val="0"/>
      </c:catAx>
      <c:valAx>
        <c:axId val="448520760"/>
        <c:scaling>
          <c:orientation val="minMax"/>
        </c:scaling>
        <c:delete val="0"/>
        <c:axPos val="b"/>
        <c:majorGridlines/>
        <c:numFmt formatCode="0.00" sourceLinked="1"/>
        <c:majorTickMark val="none"/>
        <c:minorTickMark val="none"/>
        <c:tickLblPos val="nextTo"/>
        <c:txPr>
          <a:bodyPr/>
          <a:lstStyle/>
          <a:p>
            <a:pPr>
              <a:defRPr lang="es-CR"/>
            </a:pPr>
            <a:endParaRPr lang="es-MX"/>
          </a:p>
        </c:txPr>
        <c:crossAx val="448520368"/>
        <c:crosses val="autoZero"/>
        <c:crossBetween val="between"/>
      </c:valAx>
    </c:plotArea>
    <c:legend>
      <c:legendPos val="r"/>
      <c:overlay val="0"/>
      <c:txPr>
        <a:bodyPr/>
        <a:lstStyle/>
        <a:p>
          <a:pPr>
            <a:defRPr lang="es-CR"/>
          </a:pPr>
          <a:endParaRPr lang="es-MX"/>
        </a:p>
      </c:txPr>
    </c:legend>
    <c:plotVisOnly val="1"/>
    <c:dispBlanksAs val="gap"/>
    <c:showDLblsOverMax val="0"/>
  </c:chart>
  <c:printSettings>
    <c:headerFooter/>
    <c:pageMargins b="0.75000000000000222" l="0.70000000000000062" r="0.70000000000000062" t="0.75000000000000222"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a:pPr>
            <a:r>
              <a:rPr lang="es-CR"/>
              <a:t>Total</a:t>
            </a:r>
            <a:r>
              <a:rPr lang="es-CR" baseline="0"/>
              <a:t> de residuos separados en la institución (kg/mes)</a:t>
            </a:r>
            <a:endParaRPr lang="es-CR"/>
          </a:p>
        </c:rich>
      </c:tx>
      <c:layout>
        <c:manualLayout>
          <c:xMode val="edge"/>
          <c:yMode val="edge"/>
          <c:x val="0.17725653384236156"/>
          <c:y val="3.5414672844351042E-2"/>
        </c:manualLayout>
      </c:layout>
      <c:overlay val="0"/>
    </c:title>
    <c:autoTitleDeleted val="0"/>
    <c:plotArea>
      <c:layout>
        <c:manualLayout>
          <c:layoutTarget val="inner"/>
          <c:xMode val="edge"/>
          <c:yMode val="edge"/>
          <c:x val="4.8124505270174457E-2"/>
          <c:y val="0.11362955836308264"/>
          <c:w val="0.93357632379285826"/>
          <c:h val="0.76675680009452296"/>
        </c:manualLayout>
      </c:layout>
      <c:barChart>
        <c:barDir val="col"/>
        <c:grouping val="clustered"/>
        <c:varyColors val="0"/>
        <c:ser>
          <c:idx val="0"/>
          <c:order val="0"/>
          <c:tx>
            <c:strRef>
              <c:f>'Reporte Institucional_mes'!$C$5</c:f>
              <c:strCache>
                <c:ptCount val="1"/>
                <c:pt idx="0">
                  <c:v>Registro de residuos sólidos separados en la institución</c:v>
                </c:pt>
              </c:strCache>
            </c:strRef>
          </c:tx>
          <c:invertIfNegative val="0"/>
          <c:cat>
            <c:strRef>
              <c:f>'Reporte Institucional_mes'!$A$7:$A$18</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'Reporte Institucional_mes'!$B$5:$J$5</c:f>
              <c:numCache>
                <c:formatCode>General</c:formatCode>
                <c:ptCount val="9"/>
                <c:pt idx="0">
                  <c:v>0</c:v>
                </c:pt>
                <c:pt idx="1">
                  <c:v>0</c:v>
                </c:pt>
                <c:pt idx="8">
                  <c:v>0</c:v>
                </c:pt>
              </c:numCache>
            </c:numRef>
          </c:val>
          <c:extLst>
            <c:ext xmlns:c16="http://schemas.microsoft.com/office/drawing/2014/chart" uri="{C3380CC4-5D6E-409C-BE32-E72D297353CC}">
              <c16:uniqueId val="{00000000-E841-42FC-AEF8-303FE4491BB5}"/>
            </c:ext>
          </c:extLst>
        </c:ser>
        <c:ser>
          <c:idx val="1"/>
          <c:order val="1"/>
          <c:tx>
            <c:strRef>
              <c:f>'Reporte Institucional_mes'!$C$6</c:f>
              <c:strCache>
                <c:ptCount val="1"/>
                <c:pt idx="0">
                  <c:v>Llantas (kg)</c:v>
                </c:pt>
              </c:strCache>
            </c:strRef>
          </c:tx>
          <c:invertIfNegative val="0"/>
          <c:cat>
            <c:strRef>
              <c:f>'Reporte Institucional_mes'!$A$7:$A$18</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'Reporte Institucional_mes'!$C$7:$C$18</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E841-42FC-AEF8-303FE4491BB5}"/>
            </c:ext>
          </c:extLst>
        </c:ser>
        <c:ser>
          <c:idx val="2"/>
          <c:order val="2"/>
          <c:tx>
            <c:strRef>
              <c:f>'Reporte Institucional_mes'!$D$6</c:f>
              <c:strCache>
                <c:ptCount val="1"/>
                <c:pt idx="0">
                  <c:v>Fluorescentes y bombillos compactos (kg)</c:v>
                </c:pt>
              </c:strCache>
            </c:strRef>
          </c:tx>
          <c:invertIfNegative val="0"/>
          <c:cat>
            <c:strRef>
              <c:f>'Reporte Institucional_mes'!$A$7:$A$18</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'Reporte Institucional_mes'!$D$7:$D$18</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E841-42FC-AEF8-303FE4491BB5}"/>
            </c:ext>
          </c:extLst>
        </c:ser>
        <c:ser>
          <c:idx val="3"/>
          <c:order val="3"/>
          <c:tx>
            <c:strRef>
              <c:f>'Reporte Institucional_mes'!$E$6</c:f>
              <c:strCache>
                <c:ptCount val="1"/>
                <c:pt idx="0">
                  <c:v>A/C y Refrigeradoras (kg)</c:v>
                </c:pt>
              </c:strCache>
            </c:strRef>
          </c:tx>
          <c:invertIfNegative val="0"/>
          <c:cat>
            <c:strRef>
              <c:f>'Reporte Institucional_mes'!$A$7:$A$18</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'Reporte Institucional_mes'!$E$7:$E$18</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E841-42FC-AEF8-303FE4491BB5}"/>
            </c:ext>
          </c:extLst>
        </c:ser>
        <c:ser>
          <c:idx val="4"/>
          <c:order val="4"/>
          <c:tx>
            <c:strRef>
              <c:f>'Reporte Institucional_mes'!$F$6</c:f>
              <c:strCache>
                <c:ptCount val="1"/>
                <c:pt idx="0">
                  <c:v>Artefactos Electronicos y Electricos (kg)</c:v>
                </c:pt>
              </c:strCache>
            </c:strRef>
          </c:tx>
          <c:invertIfNegative val="0"/>
          <c:cat>
            <c:strRef>
              <c:f>'Reporte Institucional_mes'!$A$7:$A$18</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'Reporte Institucional_mes'!$F$7:$F$18</c:f>
              <c:numCache>
                <c:formatCode>0.00</c:formatCode>
                <c:ptCount val="12"/>
                <c:pt idx="0">
                  <c:v>583.33333333333337</c:v>
                </c:pt>
                <c:pt idx="1">
                  <c:v>583.33333333333337</c:v>
                </c:pt>
                <c:pt idx="2">
                  <c:v>6865.33</c:v>
                </c:pt>
                <c:pt idx="3">
                  <c:v>583.33333333333337</c:v>
                </c:pt>
                <c:pt idx="4">
                  <c:v>583.33333333333337</c:v>
                </c:pt>
                <c:pt idx="5">
                  <c:v>7815.33</c:v>
                </c:pt>
                <c:pt idx="6">
                  <c:v>7646.33</c:v>
                </c:pt>
                <c:pt idx="7">
                  <c:v>583.33333333333337</c:v>
                </c:pt>
                <c:pt idx="8">
                  <c:v>583.33333333333337</c:v>
                </c:pt>
                <c:pt idx="9">
                  <c:v>7687.33</c:v>
                </c:pt>
                <c:pt idx="10">
                  <c:v>17822.330000000002</c:v>
                </c:pt>
                <c:pt idx="11">
                  <c:v>4865.33</c:v>
                </c:pt>
              </c:numCache>
            </c:numRef>
          </c:val>
          <c:extLst>
            <c:ext xmlns:c16="http://schemas.microsoft.com/office/drawing/2014/chart" uri="{C3380CC4-5D6E-409C-BE32-E72D297353CC}">
              <c16:uniqueId val="{00000004-E841-42FC-AEF8-303FE4491BB5}"/>
            </c:ext>
          </c:extLst>
        </c:ser>
        <c:ser>
          <c:idx val="6"/>
          <c:order val="5"/>
          <c:tx>
            <c:strRef>
              <c:f>'Reporte Institucional_mes'!$H$6</c:f>
              <c:strCache>
                <c:ptCount val="1"/>
                <c:pt idx="0">
                  <c:v>Chatarra (kg)</c:v>
                </c:pt>
              </c:strCache>
            </c:strRef>
          </c:tx>
          <c:invertIfNegative val="0"/>
          <c:cat>
            <c:strRef>
              <c:f>'Reporte Institucional_mes'!$A$7:$A$18</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'Reporte Institucional_mes'!$H$7:$H$18</c:f>
              <c:numCache>
                <c:formatCode>0.00</c:formatCode>
                <c:ptCount val="12"/>
                <c:pt idx="0">
                  <c:v>633.33333333333337</c:v>
                </c:pt>
                <c:pt idx="1">
                  <c:v>633.33333333333337</c:v>
                </c:pt>
                <c:pt idx="2">
                  <c:v>633.33333333333337</c:v>
                </c:pt>
                <c:pt idx="3">
                  <c:v>633.33333333333337</c:v>
                </c:pt>
                <c:pt idx="4">
                  <c:v>633.33333333333337</c:v>
                </c:pt>
                <c:pt idx="5">
                  <c:v>633.33333333333337</c:v>
                </c:pt>
                <c:pt idx="6">
                  <c:v>633.33333333333337</c:v>
                </c:pt>
                <c:pt idx="7">
                  <c:v>633.33333333333337</c:v>
                </c:pt>
                <c:pt idx="8">
                  <c:v>633.33333333333337</c:v>
                </c:pt>
                <c:pt idx="9">
                  <c:v>633.33333333333337</c:v>
                </c:pt>
                <c:pt idx="10">
                  <c:v>633.33333333333337</c:v>
                </c:pt>
                <c:pt idx="11">
                  <c:v>633.33333333333337</c:v>
                </c:pt>
              </c:numCache>
            </c:numRef>
          </c:val>
          <c:extLst>
            <c:ext xmlns:c16="http://schemas.microsoft.com/office/drawing/2014/chart" uri="{C3380CC4-5D6E-409C-BE32-E72D297353CC}">
              <c16:uniqueId val="{00000005-E841-42FC-AEF8-303FE4491BB5}"/>
            </c:ext>
          </c:extLst>
        </c:ser>
        <c:ser>
          <c:idx val="5"/>
          <c:order val="6"/>
          <c:tx>
            <c:strRef>
              <c:f>'Reporte Institucional_mes'!$I$6</c:f>
              <c:strCache>
                <c:ptCount val="1"/>
                <c:pt idx="0">
                  <c:v>Otros (kg)</c:v>
                </c:pt>
              </c:strCache>
            </c:strRef>
          </c:tx>
          <c:invertIfNegative val="0"/>
          <c:val>
            <c:numRef>
              <c:f>'Reporte Institucional_mes'!$I$7:$I$18</c:f>
              <c:numCache>
                <c:formatCode>0.00</c:formatCode>
                <c:ptCount val="12"/>
                <c:pt idx="0">
                  <c:v>185</c:v>
                </c:pt>
                <c:pt idx="1">
                  <c:v>185</c:v>
                </c:pt>
                <c:pt idx="2">
                  <c:v>185</c:v>
                </c:pt>
                <c:pt idx="3">
                  <c:v>185</c:v>
                </c:pt>
                <c:pt idx="4">
                  <c:v>185</c:v>
                </c:pt>
                <c:pt idx="5">
                  <c:v>185</c:v>
                </c:pt>
                <c:pt idx="6">
                  <c:v>185</c:v>
                </c:pt>
                <c:pt idx="7">
                  <c:v>185</c:v>
                </c:pt>
                <c:pt idx="8">
                  <c:v>185</c:v>
                </c:pt>
                <c:pt idx="9">
                  <c:v>185</c:v>
                </c:pt>
                <c:pt idx="10">
                  <c:v>185</c:v>
                </c:pt>
                <c:pt idx="11">
                  <c:v>185</c:v>
                </c:pt>
              </c:numCache>
            </c:numRef>
          </c:val>
          <c:extLst>
            <c:ext xmlns:c16="http://schemas.microsoft.com/office/drawing/2014/chart" uri="{C3380CC4-5D6E-409C-BE32-E72D297353CC}">
              <c16:uniqueId val="{00000006-E841-42FC-AEF8-303FE4491BB5}"/>
            </c:ext>
          </c:extLst>
        </c:ser>
        <c:ser>
          <c:idx val="7"/>
          <c:order val="7"/>
          <c:tx>
            <c:strRef>
              <c:f>'Reporte Institucional_mes'!$G$6</c:f>
              <c:strCache>
                <c:ptCount val="1"/>
                <c:pt idx="0">
                  <c:v>Tóner, cartuchos tinta, etc (kg)</c:v>
                </c:pt>
              </c:strCache>
            </c:strRef>
          </c:tx>
          <c:invertIfNegative val="0"/>
          <c:val>
            <c:numRef>
              <c:f>'Reporte Institucional_mes'!$G$7:$G$18</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7-E841-42FC-AEF8-303FE4491BB5}"/>
            </c:ext>
          </c:extLst>
        </c:ser>
        <c:dLbls>
          <c:showLegendKey val="0"/>
          <c:showVal val="0"/>
          <c:showCatName val="0"/>
          <c:showSerName val="0"/>
          <c:showPercent val="0"/>
          <c:showBubbleSize val="0"/>
        </c:dLbls>
        <c:gapWidth val="150"/>
        <c:axId val="448521544"/>
        <c:axId val="448521936"/>
      </c:barChart>
      <c:catAx>
        <c:axId val="448521544"/>
        <c:scaling>
          <c:orientation val="minMax"/>
        </c:scaling>
        <c:delete val="0"/>
        <c:axPos val="b"/>
        <c:numFmt formatCode="General" sourceLinked="1"/>
        <c:majorTickMark val="none"/>
        <c:minorTickMark val="none"/>
        <c:tickLblPos val="nextTo"/>
        <c:txPr>
          <a:bodyPr/>
          <a:lstStyle/>
          <a:p>
            <a:pPr>
              <a:defRPr lang="es-CR"/>
            </a:pPr>
            <a:endParaRPr lang="es-MX"/>
          </a:p>
        </c:txPr>
        <c:crossAx val="448521936"/>
        <c:crosses val="autoZero"/>
        <c:auto val="1"/>
        <c:lblAlgn val="ctr"/>
        <c:lblOffset val="100"/>
        <c:noMultiLvlLbl val="0"/>
      </c:catAx>
      <c:valAx>
        <c:axId val="448521936"/>
        <c:scaling>
          <c:orientation val="minMax"/>
        </c:scaling>
        <c:delete val="0"/>
        <c:axPos val="l"/>
        <c:majorGridlines/>
        <c:numFmt formatCode="General" sourceLinked="1"/>
        <c:majorTickMark val="none"/>
        <c:minorTickMark val="none"/>
        <c:tickLblPos val="nextTo"/>
        <c:txPr>
          <a:bodyPr/>
          <a:lstStyle/>
          <a:p>
            <a:pPr>
              <a:defRPr lang="es-CR"/>
            </a:pPr>
            <a:endParaRPr lang="es-MX"/>
          </a:p>
        </c:txPr>
        <c:crossAx val="448521544"/>
        <c:crosses val="autoZero"/>
        <c:crossBetween val="between"/>
      </c:valAx>
    </c:plotArea>
    <c:legend>
      <c:legendPos val="b"/>
      <c:legendEntry>
        <c:idx val="0"/>
        <c:delete val="1"/>
      </c:legendEntry>
      <c:overlay val="0"/>
      <c:txPr>
        <a:bodyPr/>
        <a:lstStyle/>
        <a:p>
          <a:pPr>
            <a:defRPr lang="es-CR"/>
          </a:pPr>
          <a:endParaRPr lang="es-MX"/>
        </a:p>
      </c:txPr>
    </c:legend>
    <c:plotVisOnly val="1"/>
    <c:dispBlanksAs val="gap"/>
    <c:showDLblsOverMax val="0"/>
  </c:chart>
  <c:printSettings>
    <c:headerFooter/>
    <c:pageMargins b="0.750000000000002" l="0.70000000000000062" r="0.70000000000000062" t="0.750000000000002"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sz="1600"/>
            </a:pPr>
            <a:r>
              <a:rPr lang="es-CR" sz="1600"/>
              <a:t>Residuos</a:t>
            </a:r>
            <a:r>
              <a:rPr lang="es-CR" sz="1600" baseline="0"/>
              <a:t> sólidos separados en la organización(kg/empleado/mes)</a:t>
            </a:r>
            <a:endParaRPr lang="es-CR" sz="1600"/>
          </a:p>
        </c:rich>
      </c:tx>
      <c:layout>
        <c:manualLayout>
          <c:xMode val="edge"/>
          <c:yMode val="edge"/>
          <c:x val="0.15029711029711079"/>
          <c:y val="1.7188459177409455E-2"/>
        </c:manualLayout>
      </c:layout>
      <c:overlay val="0"/>
    </c:title>
    <c:autoTitleDeleted val="0"/>
    <c:plotArea>
      <c:layout/>
      <c:barChart>
        <c:barDir val="col"/>
        <c:grouping val="clustered"/>
        <c:varyColors val="0"/>
        <c:ser>
          <c:idx val="0"/>
          <c:order val="0"/>
          <c:tx>
            <c:v>kilogramos/empleado/mes</c:v>
          </c:tx>
          <c:invertIfNegative val="0"/>
          <c:cat>
            <c:strRef>
              <c:f>'Reporte Institucional_mes'!$A$7:$A$18</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'Reporte Institucional_mes'!$K$7:$K$18</c:f>
              <c:numCache>
                <c:formatCode>0.00</c:formatCode>
                <c:ptCount val="12"/>
                <c:pt idx="0">
                  <c:v>0.37699480007172315</c:v>
                </c:pt>
                <c:pt idx="1">
                  <c:v>0.37699480007172315</c:v>
                </c:pt>
                <c:pt idx="2">
                  <c:v>2.0666119777658238</c:v>
                </c:pt>
                <c:pt idx="3">
                  <c:v>0.37699480007172315</c:v>
                </c:pt>
                <c:pt idx="4">
                  <c:v>0.37699480007172315</c:v>
                </c:pt>
                <c:pt idx="5">
                  <c:v>2.3221256948180025</c:v>
                </c:pt>
                <c:pt idx="6">
                  <c:v>2.276671149363457</c:v>
                </c:pt>
                <c:pt idx="7">
                  <c:v>0.37699480007172315</c:v>
                </c:pt>
                <c:pt idx="8">
                  <c:v>0.37699480007172315</c:v>
                </c:pt>
                <c:pt idx="9">
                  <c:v>2.2876985834678143</c:v>
                </c:pt>
                <c:pt idx="10">
                  <c:v>5.0136265017034249</c:v>
                </c:pt>
                <c:pt idx="11">
                  <c:v>1.5286883629191321</c:v>
                </c:pt>
              </c:numCache>
            </c:numRef>
          </c:val>
          <c:extLst>
            <c:ext xmlns:c16="http://schemas.microsoft.com/office/drawing/2014/chart" uri="{C3380CC4-5D6E-409C-BE32-E72D297353CC}">
              <c16:uniqueId val="{00000000-30E7-4A55-BF52-A57DC0148C0E}"/>
            </c:ext>
          </c:extLst>
        </c:ser>
        <c:dLbls>
          <c:showLegendKey val="0"/>
          <c:showVal val="0"/>
          <c:showCatName val="0"/>
          <c:showSerName val="0"/>
          <c:showPercent val="0"/>
          <c:showBubbleSize val="0"/>
        </c:dLbls>
        <c:gapWidth val="150"/>
        <c:axId val="448522720"/>
        <c:axId val="448523112"/>
      </c:barChart>
      <c:catAx>
        <c:axId val="448522720"/>
        <c:scaling>
          <c:orientation val="minMax"/>
        </c:scaling>
        <c:delete val="0"/>
        <c:axPos val="b"/>
        <c:numFmt formatCode="General" sourceLinked="0"/>
        <c:majorTickMark val="none"/>
        <c:minorTickMark val="none"/>
        <c:tickLblPos val="nextTo"/>
        <c:txPr>
          <a:bodyPr/>
          <a:lstStyle/>
          <a:p>
            <a:pPr>
              <a:defRPr lang="es-CR" sz="900"/>
            </a:pPr>
            <a:endParaRPr lang="es-MX"/>
          </a:p>
        </c:txPr>
        <c:crossAx val="448523112"/>
        <c:crosses val="autoZero"/>
        <c:auto val="1"/>
        <c:lblAlgn val="ctr"/>
        <c:lblOffset val="100"/>
        <c:noMultiLvlLbl val="0"/>
      </c:catAx>
      <c:valAx>
        <c:axId val="448523112"/>
        <c:scaling>
          <c:orientation val="minMax"/>
        </c:scaling>
        <c:delete val="0"/>
        <c:axPos val="l"/>
        <c:majorGridlines/>
        <c:numFmt formatCode="0.00" sourceLinked="1"/>
        <c:majorTickMark val="none"/>
        <c:minorTickMark val="none"/>
        <c:tickLblPos val="nextTo"/>
        <c:txPr>
          <a:bodyPr/>
          <a:lstStyle/>
          <a:p>
            <a:pPr>
              <a:defRPr lang="es-CR"/>
            </a:pPr>
            <a:endParaRPr lang="es-MX"/>
          </a:p>
        </c:txPr>
        <c:crossAx val="448522720"/>
        <c:crosses val="autoZero"/>
        <c:crossBetween val="between"/>
      </c:valAx>
    </c:plotArea>
    <c:legend>
      <c:legendPos val="b"/>
      <c:overlay val="0"/>
      <c:txPr>
        <a:bodyPr/>
        <a:lstStyle/>
        <a:p>
          <a:pPr>
            <a:defRPr lang="es-CR"/>
          </a:pPr>
          <a:endParaRPr lang="es-MX"/>
        </a:p>
      </c:txPr>
    </c:legend>
    <c:plotVisOnly val="1"/>
    <c:dispBlanksAs val="gap"/>
    <c:showDLblsOverMax val="0"/>
  </c:chart>
  <c:printSettings>
    <c:headerFooter/>
    <c:pageMargins b="0.75000000000000155" l="0.70000000000000062" r="0.70000000000000062" t="0.75000000000000155"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7</xdr:col>
      <xdr:colOff>257175</xdr:colOff>
      <xdr:row>0</xdr:row>
      <xdr:rowOff>133350</xdr:rowOff>
    </xdr:from>
    <xdr:to>
      <xdr:col>12</xdr:col>
      <xdr:colOff>219075</xdr:colOff>
      <xdr:row>7</xdr:row>
      <xdr:rowOff>19050</xdr:rowOff>
    </xdr:to>
    <xdr:sp macro="" textlink="">
      <xdr:nvSpPr>
        <xdr:cNvPr id="3" name="Rectangle 4">
          <a:extLst>
            <a:ext uri="{FF2B5EF4-FFF2-40B4-BE49-F238E27FC236}">
              <a16:creationId xmlns:a16="http://schemas.microsoft.com/office/drawing/2014/main" id="{00000000-0008-0000-0000-000003000000}"/>
            </a:ext>
          </a:extLst>
        </xdr:cNvPr>
        <xdr:cNvSpPr>
          <a:spLocks noGrp="1" noChangeArrowheads="1"/>
        </xdr:cNvSpPr>
      </xdr:nvSpPr>
      <xdr:spPr bwMode="gray">
        <a:xfrm>
          <a:off x="5591175" y="133350"/>
          <a:ext cx="3771900" cy="1219200"/>
        </a:xfrm>
        <a:prstGeom prst="rect">
          <a:avLst/>
        </a:prstGeom>
        <a:noFill/>
        <a:ln w="9525">
          <a:noFill/>
          <a:miter lim="800000"/>
          <a:headEnd/>
          <a:tailEnd/>
        </a:ln>
        <a:effectLst>
          <a:outerShdw blurRad="50800" dist="38100" algn="l" rotWithShape="0">
            <a:prstClr val="black">
              <a:alpha val="40000"/>
            </a:prstClr>
          </a:outerShdw>
        </a:effectLst>
      </xdr:spPr>
      <xdr:txBody>
        <a:bodyPr vert="horz" wrap="square" lIns="91440" tIns="45720" rIns="91440" bIns="45720" numCol="1" anchor="ctr" anchorCtr="0" compatLnSpc="1">
          <a:prstTxWarp prst="textNoShape">
            <a:avLst/>
          </a:prstTxWarp>
        </a:bodyPr>
        <a:lstStyle>
          <a:lvl1pPr algn="r" rtl="0" eaLnBrk="1" fontAlgn="base" hangingPunct="1">
            <a:spcBef>
              <a:spcPct val="0"/>
            </a:spcBef>
            <a:spcAft>
              <a:spcPct val="0"/>
            </a:spcAft>
            <a:defRPr sz="2800" b="0">
              <a:solidFill>
                <a:schemeClr val="accent1"/>
              </a:solidFill>
              <a:latin typeface="+mj-lt"/>
              <a:ea typeface="+mj-ea"/>
              <a:cs typeface="+mj-cs"/>
            </a:defRPr>
          </a:lvl1pPr>
          <a:lvl2pPr algn="l" rtl="0" eaLnBrk="1" fontAlgn="base" hangingPunct="1">
            <a:spcBef>
              <a:spcPct val="0"/>
            </a:spcBef>
            <a:spcAft>
              <a:spcPct val="0"/>
            </a:spcAft>
            <a:defRPr sz="2800" b="1">
              <a:solidFill>
                <a:schemeClr val="bg1"/>
              </a:solidFill>
              <a:latin typeface="Verdana" pitchFamily="34" charset="0"/>
            </a:defRPr>
          </a:lvl2pPr>
          <a:lvl3pPr algn="l" rtl="0" eaLnBrk="1" fontAlgn="base" hangingPunct="1">
            <a:spcBef>
              <a:spcPct val="0"/>
            </a:spcBef>
            <a:spcAft>
              <a:spcPct val="0"/>
            </a:spcAft>
            <a:defRPr sz="2800" b="1">
              <a:solidFill>
                <a:schemeClr val="bg1"/>
              </a:solidFill>
              <a:latin typeface="Verdana" pitchFamily="34" charset="0"/>
            </a:defRPr>
          </a:lvl3pPr>
          <a:lvl4pPr algn="l" rtl="0" eaLnBrk="1" fontAlgn="base" hangingPunct="1">
            <a:spcBef>
              <a:spcPct val="0"/>
            </a:spcBef>
            <a:spcAft>
              <a:spcPct val="0"/>
            </a:spcAft>
            <a:defRPr sz="2800" b="1">
              <a:solidFill>
                <a:schemeClr val="bg1"/>
              </a:solidFill>
              <a:latin typeface="Verdana" pitchFamily="34" charset="0"/>
            </a:defRPr>
          </a:lvl4pPr>
          <a:lvl5pPr algn="l" rtl="0" eaLnBrk="1" fontAlgn="base" hangingPunct="1">
            <a:spcBef>
              <a:spcPct val="0"/>
            </a:spcBef>
            <a:spcAft>
              <a:spcPct val="0"/>
            </a:spcAft>
            <a:defRPr sz="2800" b="1">
              <a:solidFill>
                <a:schemeClr val="bg1"/>
              </a:solidFill>
              <a:latin typeface="Verdana" pitchFamily="34" charset="0"/>
            </a:defRPr>
          </a:lvl5pPr>
          <a:lvl6pPr marL="457200" algn="l" rtl="0" eaLnBrk="1" fontAlgn="base" hangingPunct="1">
            <a:spcBef>
              <a:spcPct val="0"/>
            </a:spcBef>
            <a:spcAft>
              <a:spcPct val="0"/>
            </a:spcAft>
            <a:defRPr sz="2800" b="1">
              <a:solidFill>
                <a:schemeClr val="bg1"/>
              </a:solidFill>
              <a:latin typeface="Verdana" pitchFamily="34" charset="0"/>
            </a:defRPr>
          </a:lvl6pPr>
          <a:lvl7pPr marL="914400" algn="l" rtl="0" eaLnBrk="1" fontAlgn="base" hangingPunct="1">
            <a:spcBef>
              <a:spcPct val="0"/>
            </a:spcBef>
            <a:spcAft>
              <a:spcPct val="0"/>
            </a:spcAft>
            <a:defRPr sz="2800" b="1">
              <a:solidFill>
                <a:schemeClr val="bg1"/>
              </a:solidFill>
              <a:latin typeface="Verdana" pitchFamily="34" charset="0"/>
            </a:defRPr>
          </a:lvl7pPr>
          <a:lvl8pPr marL="1371600" algn="l" rtl="0" eaLnBrk="1" fontAlgn="base" hangingPunct="1">
            <a:spcBef>
              <a:spcPct val="0"/>
            </a:spcBef>
            <a:spcAft>
              <a:spcPct val="0"/>
            </a:spcAft>
            <a:defRPr sz="2800" b="1">
              <a:solidFill>
                <a:schemeClr val="bg1"/>
              </a:solidFill>
              <a:latin typeface="Verdana" pitchFamily="34" charset="0"/>
            </a:defRPr>
          </a:lvl8pPr>
          <a:lvl9pPr marL="1828800" algn="l" rtl="0" eaLnBrk="1" fontAlgn="base" hangingPunct="1">
            <a:spcBef>
              <a:spcPct val="0"/>
            </a:spcBef>
            <a:spcAft>
              <a:spcPct val="0"/>
            </a:spcAft>
            <a:defRPr sz="2800" b="1">
              <a:solidFill>
                <a:schemeClr val="bg1"/>
              </a:solidFill>
              <a:latin typeface="Verdana" pitchFamily="34" charset="0"/>
            </a:defRPr>
          </a:lvl9pPr>
        </a:lstStyle>
        <a:p>
          <a:r>
            <a:rPr lang="es-CR" sz="2200" b="1"/>
            <a:t>Programa de Gestión Ambiental Institucional</a:t>
          </a:r>
          <a:br>
            <a:rPr lang="es-CR" sz="2200" b="1"/>
          </a:br>
          <a:r>
            <a:rPr lang="es-CR" sz="2200" b="1"/>
            <a:t>PGAI´s</a:t>
          </a:r>
        </a:p>
      </xdr:txBody>
    </xdr:sp>
    <xdr:clientData/>
  </xdr:twoCellAnchor>
  <xdr:oneCellAnchor>
    <xdr:from>
      <xdr:col>5</xdr:col>
      <xdr:colOff>123824</xdr:colOff>
      <xdr:row>7</xdr:row>
      <xdr:rowOff>62453</xdr:rowOff>
    </xdr:from>
    <xdr:ext cx="5295901" cy="356648"/>
    <xdr:sp macro="" textlink="">
      <xdr:nvSpPr>
        <xdr:cNvPr id="5" name="4 Rectángulo">
          <a:extLst>
            <a:ext uri="{FF2B5EF4-FFF2-40B4-BE49-F238E27FC236}">
              <a16:creationId xmlns:a16="http://schemas.microsoft.com/office/drawing/2014/main" id="{00000000-0008-0000-0000-000005000000}"/>
            </a:ext>
          </a:extLst>
        </xdr:cNvPr>
        <xdr:cNvSpPr/>
      </xdr:nvSpPr>
      <xdr:spPr>
        <a:xfrm>
          <a:off x="3933824" y="1395953"/>
          <a:ext cx="5295901" cy="356648"/>
        </a:xfrm>
        <a:prstGeom prst="rect">
          <a:avLst/>
        </a:prstGeom>
        <a:noFill/>
        <a:effectLst>
          <a:innerShdw blurRad="63500" dist="50800" dir="18900000">
            <a:prstClr val="black">
              <a:alpha val="50000"/>
            </a:prstClr>
          </a:innerShdw>
        </a:effectLst>
      </xdr:spPr>
      <xdr:txBody>
        <a:bodyPr wrap="square" lIns="91440" tIns="45720" rIns="91440" bIns="45720">
          <a:noAutofit/>
        </a:bodyPr>
        <a:lstStyle/>
        <a:p>
          <a:pPr algn="ctr"/>
          <a:r>
            <a:rPr lang="es-ES" sz="1600" b="1">
              <a:solidFill>
                <a:schemeClr val="accent1"/>
              </a:solidFill>
              <a:effectLst>
                <a:outerShdw blurRad="63500" sx="102000" sy="102000" algn="ctr" rotWithShape="0">
                  <a:prstClr val="black">
                    <a:alpha val="40000"/>
                  </a:prstClr>
                </a:outerShdw>
              </a:effectLst>
              <a:latin typeface="+mj-lt"/>
              <a:ea typeface="+mj-ea"/>
              <a:cs typeface="+mj-cs"/>
            </a:rPr>
            <a:t>CONTROL DEL RESIDUOS</a:t>
          </a:r>
          <a:r>
            <a:rPr lang="es-ES" sz="1600" b="1" baseline="0">
              <a:solidFill>
                <a:schemeClr val="accent1"/>
              </a:solidFill>
              <a:effectLst>
                <a:outerShdw blurRad="63500" sx="102000" sy="102000" algn="ctr" rotWithShape="0">
                  <a:prstClr val="black">
                    <a:alpha val="40000"/>
                  </a:prstClr>
                </a:outerShdw>
              </a:effectLst>
              <a:latin typeface="+mj-lt"/>
              <a:ea typeface="+mj-ea"/>
              <a:cs typeface="+mj-cs"/>
            </a:rPr>
            <a:t> DE MANEJO ESPECIAL</a:t>
          </a:r>
        </a:p>
        <a:p>
          <a:pPr algn="ctr"/>
          <a:r>
            <a:rPr lang="es-ES" sz="1600" b="1" baseline="0">
              <a:solidFill>
                <a:schemeClr val="accent1"/>
              </a:solidFill>
              <a:effectLst>
                <a:outerShdw blurRad="63500" sx="102000" sy="102000" algn="ctr" rotWithShape="0">
                  <a:prstClr val="black">
                    <a:alpha val="40000"/>
                  </a:prstClr>
                </a:outerShdw>
              </a:effectLst>
              <a:latin typeface="+mj-lt"/>
              <a:ea typeface="+mj-ea"/>
              <a:cs typeface="+mj-cs"/>
            </a:rPr>
            <a:t>(Versión 1.5)</a:t>
          </a:r>
          <a:endParaRPr lang="es-ES" sz="1600" b="1">
            <a:solidFill>
              <a:schemeClr val="accent1"/>
            </a:solidFill>
            <a:effectLst>
              <a:outerShdw blurRad="63500" sx="102000" sy="102000" algn="ctr" rotWithShape="0">
                <a:prstClr val="black">
                  <a:alpha val="40000"/>
                </a:prstClr>
              </a:outerShdw>
            </a:effectLst>
            <a:latin typeface="+mj-lt"/>
            <a:ea typeface="+mj-ea"/>
            <a:cs typeface="+mj-cs"/>
          </a:endParaRPr>
        </a:p>
      </xdr:txBody>
    </xdr:sp>
    <xdr:clientData/>
  </xdr:oneCellAnchor>
  <xdr:twoCellAnchor editAs="oneCell">
    <xdr:from>
      <xdr:col>0</xdr:col>
      <xdr:colOff>0</xdr:colOff>
      <xdr:row>8</xdr:row>
      <xdr:rowOff>123824</xdr:rowOff>
    </xdr:from>
    <xdr:to>
      <xdr:col>4</xdr:col>
      <xdr:colOff>681944</xdr:colOff>
      <xdr:row>18</xdr:row>
      <xdr:rowOff>28575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647824"/>
          <a:ext cx="3729944" cy="2581276"/>
        </a:xfrm>
        <a:prstGeom prst="rect">
          <a:avLst/>
        </a:prstGeom>
      </xdr:spPr>
    </xdr:pic>
    <xdr:clientData/>
  </xdr:twoCellAnchor>
  <xdr:twoCellAnchor editAs="oneCell">
    <xdr:from>
      <xdr:col>1</xdr:col>
      <xdr:colOff>0</xdr:colOff>
      <xdr:row>21</xdr:row>
      <xdr:rowOff>0</xdr:rowOff>
    </xdr:from>
    <xdr:to>
      <xdr:col>1</xdr:col>
      <xdr:colOff>304800</xdr:colOff>
      <xdr:row>22</xdr:row>
      <xdr:rowOff>9525</xdr:rowOff>
    </xdr:to>
    <xdr:sp macro="" textlink="">
      <xdr:nvSpPr>
        <xdr:cNvPr id="15362" name="AutoShape 2" descr="Resultado de imagen para llantas usadas">
          <a:extLst>
            <a:ext uri="{FF2B5EF4-FFF2-40B4-BE49-F238E27FC236}">
              <a16:creationId xmlns:a16="http://schemas.microsoft.com/office/drawing/2014/main" id="{00000000-0008-0000-0000-0000023C0000}"/>
            </a:ext>
          </a:extLst>
        </xdr:cNvPr>
        <xdr:cNvSpPr>
          <a:spLocks noChangeAspect="1" noChangeArrowheads="1"/>
        </xdr:cNvSpPr>
      </xdr:nvSpPr>
      <xdr:spPr bwMode="auto">
        <a:xfrm>
          <a:off x="762000" y="502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19</xdr:row>
      <xdr:rowOff>0</xdr:rowOff>
    </xdr:from>
    <xdr:to>
      <xdr:col>2</xdr:col>
      <xdr:colOff>304800</xdr:colOff>
      <xdr:row>20</xdr:row>
      <xdr:rowOff>38100</xdr:rowOff>
    </xdr:to>
    <xdr:sp macro="" textlink="">
      <xdr:nvSpPr>
        <xdr:cNvPr id="15363" name="AutoShape 3" descr="Resultado de imagen para llantas usadas">
          <a:extLst>
            <a:ext uri="{FF2B5EF4-FFF2-40B4-BE49-F238E27FC236}">
              <a16:creationId xmlns:a16="http://schemas.microsoft.com/office/drawing/2014/main" id="{00000000-0008-0000-0000-0000033C0000}"/>
            </a:ext>
          </a:extLst>
        </xdr:cNvPr>
        <xdr:cNvSpPr>
          <a:spLocks noChangeAspect="1" noChangeArrowheads="1"/>
        </xdr:cNvSpPr>
      </xdr:nvSpPr>
      <xdr:spPr bwMode="auto">
        <a:xfrm>
          <a:off x="1524000" y="4467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21</xdr:row>
      <xdr:rowOff>0</xdr:rowOff>
    </xdr:from>
    <xdr:to>
      <xdr:col>3</xdr:col>
      <xdr:colOff>304800</xdr:colOff>
      <xdr:row>22</xdr:row>
      <xdr:rowOff>9525</xdr:rowOff>
    </xdr:to>
    <xdr:sp macro="" textlink="">
      <xdr:nvSpPr>
        <xdr:cNvPr id="15365" name="AutoShape 5" descr="https://www.gomezossa.com/assets/Image/Product/detailsbig/llantas%202_7182016.jpg">
          <a:extLst>
            <a:ext uri="{FF2B5EF4-FFF2-40B4-BE49-F238E27FC236}">
              <a16:creationId xmlns:a16="http://schemas.microsoft.com/office/drawing/2014/main" id="{00000000-0008-0000-0000-0000053C0000}"/>
            </a:ext>
          </a:extLst>
        </xdr:cNvPr>
        <xdr:cNvSpPr>
          <a:spLocks noChangeAspect="1" noChangeArrowheads="1"/>
        </xdr:cNvSpPr>
      </xdr:nvSpPr>
      <xdr:spPr bwMode="auto">
        <a:xfrm>
          <a:off x="2286000" y="502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18</xdr:row>
      <xdr:rowOff>19050</xdr:rowOff>
    </xdr:from>
    <xdr:to>
      <xdr:col>4</xdr:col>
      <xdr:colOff>681037</xdr:colOff>
      <xdr:row>29</xdr:row>
      <xdr:rowOff>47625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0" y="4219575"/>
          <a:ext cx="3729037" cy="2486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114299</xdr:colOff>
      <xdr:row>25</xdr:row>
      <xdr:rowOff>85725</xdr:rowOff>
    </xdr:from>
    <xdr:to>
      <xdr:col>10</xdr:col>
      <xdr:colOff>742949</xdr:colOff>
      <xdr:row>52</xdr:row>
      <xdr:rowOff>0</xdr:rowOff>
    </xdr:to>
    <xdr:graphicFrame macro="">
      <xdr:nvGraphicFramePr>
        <xdr:cNvPr id="3" name="2 Gráfico">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123825</xdr:colOff>
      <xdr:row>26</xdr:row>
      <xdr:rowOff>0</xdr:rowOff>
    </xdr:from>
    <xdr:to>
      <xdr:col>13</xdr:col>
      <xdr:colOff>0</xdr:colOff>
      <xdr:row>51</xdr:row>
      <xdr:rowOff>180975</xdr:rowOff>
    </xdr:to>
    <xdr:graphicFrame macro="">
      <xdr:nvGraphicFramePr>
        <xdr:cNvPr id="2" name="1 Gráfico">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25</xdr:row>
      <xdr:rowOff>114300</xdr:rowOff>
    </xdr:from>
    <xdr:to>
      <xdr:col>12</xdr:col>
      <xdr:colOff>666750</xdr:colOff>
      <xdr:row>51</xdr:row>
      <xdr:rowOff>104775</xdr:rowOff>
    </xdr:to>
    <xdr:graphicFrame macro="">
      <xdr:nvGraphicFramePr>
        <xdr:cNvPr id="2" name="1 Gráfico">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25</xdr:row>
      <xdr:rowOff>114300</xdr:rowOff>
    </xdr:from>
    <xdr:to>
      <xdr:col>12</xdr:col>
      <xdr:colOff>657225</xdr:colOff>
      <xdr:row>51</xdr:row>
      <xdr:rowOff>104775</xdr:rowOff>
    </xdr:to>
    <xdr:graphicFrame macro="">
      <xdr:nvGraphicFramePr>
        <xdr:cNvPr id="2" name="1 Gráfico">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25</xdr:row>
      <xdr:rowOff>114300</xdr:rowOff>
    </xdr:from>
    <xdr:to>
      <xdr:col>12</xdr:col>
      <xdr:colOff>657225</xdr:colOff>
      <xdr:row>51</xdr:row>
      <xdr:rowOff>104775</xdr:rowOff>
    </xdr:to>
    <xdr:graphicFrame macro="">
      <xdr:nvGraphicFramePr>
        <xdr:cNvPr id="2" name="1 Gráfico">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25</xdr:row>
      <xdr:rowOff>114300</xdr:rowOff>
    </xdr:from>
    <xdr:to>
      <xdr:col>12</xdr:col>
      <xdr:colOff>657225</xdr:colOff>
      <xdr:row>51</xdr:row>
      <xdr:rowOff>104775</xdr:rowOff>
    </xdr:to>
    <xdr:graphicFrame macro="">
      <xdr:nvGraphicFramePr>
        <xdr:cNvPr id="2" name="1 Gráfico">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25</xdr:row>
      <xdr:rowOff>114300</xdr:rowOff>
    </xdr:from>
    <xdr:to>
      <xdr:col>12</xdr:col>
      <xdr:colOff>657225</xdr:colOff>
      <xdr:row>51</xdr:row>
      <xdr:rowOff>104775</xdr:rowOff>
    </xdr:to>
    <xdr:graphicFrame macro="">
      <xdr:nvGraphicFramePr>
        <xdr:cNvPr id="2" name="1 Gráfico">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19050</xdr:colOff>
      <xdr:row>25</xdr:row>
      <xdr:rowOff>114300</xdr:rowOff>
    </xdr:from>
    <xdr:to>
      <xdr:col>12</xdr:col>
      <xdr:colOff>657225</xdr:colOff>
      <xdr:row>51</xdr:row>
      <xdr:rowOff>104775</xdr:rowOff>
    </xdr:to>
    <xdr:graphicFrame macro="">
      <xdr:nvGraphicFramePr>
        <xdr:cNvPr id="2" name="1 Gráfico">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xdr:colOff>
      <xdr:row>25</xdr:row>
      <xdr:rowOff>114300</xdr:rowOff>
    </xdr:from>
    <xdr:to>
      <xdr:col>12</xdr:col>
      <xdr:colOff>657225</xdr:colOff>
      <xdr:row>51</xdr:row>
      <xdr:rowOff>104775</xdr:rowOff>
    </xdr:to>
    <xdr:graphicFrame macro="">
      <xdr:nvGraphicFramePr>
        <xdr:cNvPr id="2" name="1 Gráfico">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25</xdr:row>
      <xdr:rowOff>114300</xdr:rowOff>
    </xdr:from>
    <xdr:to>
      <xdr:col>12</xdr:col>
      <xdr:colOff>657225</xdr:colOff>
      <xdr:row>51</xdr:row>
      <xdr:rowOff>104775</xdr:rowOff>
    </xdr:to>
    <xdr:graphicFrame macro="">
      <xdr:nvGraphicFramePr>
        <xdr:cNvPr id="2" name="1 Gráfico">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57150</xdr:colOff>
      <xdr:row>19</xdr:row>
      <xdr:rowOff>133350</xdr:rowOff>
    </xdr:from>
    <xdr:to>
      <xdr:col>11</xdr:col>
      <xdr:colOff>66675</xdr:colOff>
      <xdr:row>41</xdr:row>
      <xdr:rowOff>114300</xdr:rowOff>
    </xdr:to>
    <xdr:graphicFrame macro="">
      <xdr:nvGraphicFramePr>
        <xdr:cNvPr id="12293" name="1 Gráfico">
          <a:extLst>
            <a:ext uri="{FF2B5EF4-FFF2-40B4-BE49-F238E27FC236}">
              <a16:creationId xmlns:a16="http://schemas.microsoft.com/office/drawing/2014/main" id="{00000000-0008-0000-0B00-0000053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47625</xdr:colOff>
      <xdr:row>44</xdr:row>
      <xdr:rowOff>28575</xdr:rowOff>
    </xdr:from>
    <xdr:to>
      <xdr:col>11</xdr:col>
      <xdr:colOff>57150</xdr:colOff>
      <xdr:row>66</xdr:row>
      <xdr:rowOff>9525</xdr:rowOff>
    </xdr:to>
    <xdr:graphicFrame macro="">
      <xdr:nvGraphicFramePr>
        <xdr:cNvPr id="3" name="1 Gráfico">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28575</xdr:colOff>
      <xdr:row>23</xdr:row>
      <xdr:rowOff>57149</xdr:rowOff>
    </xdr:from>
    <xdr:to>
      <xdr:col>12</xdr:col>
      <xdr:colOff>685800</xdr:colOff>
      <xdr:row>59</xdr:row>
      <xdr:rowOff>28574</xdr:rowOff>
    </xdr:to>
    <xdr:graphicFrame macro="">
      <xdr:nvGraphicFramePr>
        <xdr:cNvPr id="1039" name="2 Gráfico">
          <a:extLst>
            <a:ext uri="{FF2B5EF4-FFF2-40B4-BE49-F238E27FC236}">
              <a16:creationId xmlns:a16="http://schemas.microsoft.com/office/drawing/2014/main" id="{00000000-0008-0000-0C00-00000F0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19049</xdr:colOff>
      <xdr:row>59</xdr:row>
      <xdr:rowOff>95250</xdr:rowOff>
    </xdr:from>
    <xdr:to>
      <xdr:col>12</xdr:col>
      <xdr:colOff>685800</xdr:colOff>
      <xdr:row>90</xdr:row>
      <xdr:rowOff>142875</xdr:rowOff>
    </xdr:to>
    <xdr:graphicFrame macro="">
      <xdr:nvGraphicFramePr>
        <xdr:cNvPr id="6" name="5 Gráfico">
          <a:extLst>
            <a:ext uri="{FF2B5EF4-FFF2-40B4-BE49-F238E27FC236}">
              <a16:creationId xmlns:a16="http://schemas.microsoft.com/office/drawing/2014/main" id="{00000000-0008-0000-0C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fchavar@una.ac.c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F9:M22"/>
  <sheetViews>
    <sheetView showGridLines="0" showRowColHeaders="0" topLeftCell="A7" workbookViewId="0">
      <selection activeCell="K32" sqref="K32"/>
    </sheetView>
  </sheetViews>
  <sheetFormatPr baseColWidth="10" defaultRowHeight="15" x14ac:dyDescent="0.25"/>
  <sheetData>
    <row r="9" spans="6:13" ht="23.25" x14ac:dyDescent="0.35">
      <c r="F9" s="92"/>
      <c r="G9" s="92"/>
    </row>
    <row r="11" spans="6:13" ht="21" x14ac:dyDescent="0.35">
      <c r="F11" s="91" t="s">
        <v>19</v>
      </c>
      <c r="G11" s="91"/>
      <c r="H11" s="91"/>
      <c r="I11" s="94" t="s">
        <v>76</v>
      </c>
      <c r="J11" s="94"/>
      <c r="K11" s="94"/>
      <c r="L11" s="94"/>
      <c r="M11" s="94"/>
    </row>
    <row r="12" spans="6:13" ht="23.25" x14ac:dyDescent="0.35">
      <c r="F12" s="17"/>
      <c r="G12" s="18"/>
      <c r="H12" s="19"/>
      <c r="I12" s="93"/>
      <c r="J12" s="93"/>
      <c r="K12" s="93"/>
      <c r="L12" s="93"/>
    </row>
    <row r="13" spans="6:13" ht="21" x14ac:dyDescent="0.35">
      <c r="F13" s="91" t="s">
        <v>20</v>
      </c>
      <c r="G13" s="91"/>
      <c r="H13" s="91"/>
      <c r="I13" s="95" t="s">
        <v>77</v>
      </c>
      <c r="J13" s="95"/>
      <c r="K13" s="95"/>
      <c r="L13" s="95"/>
      <c r="M13" s="95"/>
    </row>
    <row r="14" spans="6:13" ht="23.25" customHeight="1" x14ac:dyDescent="0.35">
      <c r="F14" s="91" t="s">
        <v>38</v>
      </c>
      <c r="G14" s="91"/>
      <c r="H14" s="91"/>
      <c r="I14" s="96" t="s">
        <v>78</v>
      </c>
      <c r="J14" s="96"/>
      <c r="K14" s="96"/>
      <c r="L14" s="96"/>
      <c r="M14" s="96"/>
    </row>
    <row r="15" spans="6:13" ht="21" x14ac:dyDescent="0.35">
      <c r="F15" s="91" t="s">
        <v>21</v>
      </c>
      <c r="G15" s="91"/>
      <c r="H15" s="91"/>
      <c r="I15" s="96" t="s">
        <v>79</v>
      </c>
      <c r="J15" s="96"/>
      <c r="K15" s="96"/>
      <c r="L15" s="96"/>
      <c r="M15" s="96"/>
    </row>
    <row r="16" spans="6:13" ht="21" x14ac:dyDescent="0.35">
      <c r="F16" s="17"/>
      <c r="G16" s="19"/>
      <c r="H16" s="19"/>
      <c r="I16" s="93"/>
      <c r="J16" s="93"/>
      <c r="K16" s="93"/>
      <c r="L16" s="93"/>
    </row>
    <row r="17" spans="6:13" ht="21" x14ac:dyDescent="0.35">
      <c r="F17" s="91" t="s">
        <v>22</v>
      </c>
      <c r="G17" s="91"/>
      <c r="H17" s="91"/>
      <c r="I17" s="96" t="s">
        <v>78</v>
      </c>
      <c r="J17" s="96"/>
      <c r="K17" s="96"/>
      <c r="L17" s="96"/>
      <c r="M17" s="96"/>
    </row>
    <row r="18" spans="6:13" ht="21" x14ac:dyDescent="0.35">
      <c r="F18" s="91" t="s">
        <v>21</v>
      </c>
      <c r="G18" s="91"/>
      <c r="H18" s="91"/>
      <c r="I18" s="96" t="s">
        <v>79</v>
      </c>
      <c r="J18" s="96"/>
      <c r="K18" s="96"/>
      <c r="L18" s="96"/>
      <c r="M18" s="96"/>
    </row>
    <row r="19" spans="6:13" ht="21" x14ac:dyDescent="0.35">
      <c r="F19" s="91" t="s">
        <v>23</v>
      </c>
      <c r="G19" s="91"/>
      <c r="H19" s="91"/>
      <c r="I19" s="96" t="s">
        <v>80</v>
      </c>
      <c r="J19" s="96"/>
      <c r="K19" s="96"/>
      <c r="L19" s="96"/>
      <c r="M19" s="96"/>
    </row>
    <row r="20" spans="6:13" ht="21" x14ac:dyDescent="0.35">
      <c r="F20" s="91" t="s">
        <v>24</v>
      </c>
      <c r="G20" s="91"/>
      <c r="H20" s="91"/>
      <c r="I20" s="97" t="s">
        <v>81</v>
      </c>
      <c r="J20" s="96"/>
      <c r="K20" s="96"/>
      <c r="L20" s="96"/>
      <c r="M20" s="96"/>
    </row>
    <row r="21" spans="6:13" ht="23.25" x14ac:dyDescent="0.35">
      <c r="G21" s="3"/>
    </row>
    <row r="22" spans="6:13" ht="23.25" customHeight="1" x14ac:dyDescent="0.35">
      <c r="F22" s="91" t="s">
        <v>26</v>
      </c>
      <c r="G22" s="91"/>
      <c r="H22" s="91"/>
      <c r="I22" s="91"/>
      <c r="J22" s="95">
        <v>2025</v>
      </c>
      <c r="K22" s="95"/>
      <c r="L22" s="95"/>
      <c r="M22" s="95"/>
    </row>
  </sheetData>
  <protectedRanges>
    <protectedRange sqref="I12:L12 I16:L16" name="Rango1"/>
    <protectedRange sqref="I11:L11" name="Rango1_1"/>
    <protectedRange sqref="I13:L13" name="Rango1_2"/>
    <protectedRange sqref="I14:L14" name="Rango1_3"/>
    <protectedRange sqref="I15:L15" name="Rango1_4"/>
    <protectedRange sqref="I17:L17" name="Rango1_5"/>
    <protectedRange sqref="I18:L18" name="Rango1_6"/>
    <protectedRange sqref="I19:L19" name="Rango1_7"/>
    <protectedRange sqref="I20:L20" name="Rango1_8"/>
  </protectedRanges>
  <mergeCells count="21">
    <mergeCell ref="J22:M22"/>
    <mergeCell ref="I16:L16"/>
    <mergeCell ref="I17:M17"/>
    <mergeCell ref="I18:M18"/>
    <mergeCell ref="I19:M19"/>
    <mergeCell ref="I20:M20"/>
    <mergeCell ref="I15:M15"/>
    <mergeCell ref="F11:H11"/>
    <mergeCell ref="F13:H13"/>
    <mergeCell ref="F14:H14"/>
    <mergeCell ref="F15:H15"/>
    <mergeCell ref="F9:G9"/>
    <mergeCell ref="I12:L12"/>
    <mergeCell ref="I11:M11"/>
    <mergeCell ref="I13:M13"/>
    <mergeCell ref="I14:M14"/>
    <mergeCell ref="F17:H17"/>
    <mergeCell ref="F18:H18"/>
    <mergeCell ref="F19:H19"/>
    <mergeCell ref="F20:H20"/>
    <mergeCell ref="F22:I22"/>
  </mergeCells>
  <hyperlinks>
    <hyperlink ref="I20" r:id="rId1" xr:uid="{7D2ABFD8-FD28-4693-96D5-CEEE9A641186}"/>
  </hyperlinks>
  <pageMargins left="0.27559055118110237" right="0.15748031496062992" top="0.74803149606299213" bottom="0.74803149606299213" header="0.31496062992125984" footer="0.31496062992125984"/>
  <pageSetup paperSize="9" scale="90"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2EC45-7314-4623-AE18-35400DEBB9A4}">
  <dimension ref="B3:M23"/>
  <sheetViews>
    <sheetView showGridLines="0" showRowColHeaders="0" workbookViewId="0">
      <selection activeCell="B6" sqref="B6"/>
    </sheetView>
  </sheetViews>
  <sheetFormatPr baseColWidth="10" defaultRowHeight="15" x14ac:dyDescent="0.25"/>
  <sheetData>
    <row r="3" spans="2:13" ht="23.25" x14ac:dyDescent="0.35">
      <c r="B3" s="98" t="s">
        <v>71</v>
      </c>
      <c r="C3" s="98"/>
      <c r="D3" s="98"/>
      <c r="E3" s="98"/>
      <c r="F3" s="98"/>
      <c r="G3" s="98"/>
      <c r="H3" s="98"/>
      <c r="I3" s="98"/>
      <c r="J3" s="98"/>
      <c r="K3" s="98"/>
      <c r="L3" s="98"/>
      <c r="M3" s="98"/>
    </row>
    <row r="5" spans="2:13" x14ac:dyDescent="0.25">
      <c r="B5" t="s">
        <v>59</v>
      </c>
    </row>
    <row r="6" spans="2:13" x14ac:dyDescent="0.25">
      <c r="B6" t="s">
        <v>60</v>
      </c>
    </row>
    <row r="7" spans="2:13" x14ac:dyDescent="0.25">
      <c r="B7" t="s">
        <v>61</v>
      </c>
    </row>
    <row r="8" spans="2:13" x14ac:dyDescent="0.25">
      <c r="B8" t="s">
        <v>62</v>
      </c>
    </row>
    <row r="9" spans="2:13" x14ac:dyDescent="0.25">
      <c r="B9" t="s">
        <v>63</v>
      </c>
    </row>
    <row r="10" spans="2:13" x14ac:dyDescent="0.25">
      <c r="B10" t="s">
        <v>64</v>
      </c>
    </row>
    <row r="11" spans="2:13" x14ac:dyDescent="0.25">
      <c r="B11" t="s">
        <v>65</v>
      </c>
    </row>
    <row r="12" spans="2:13" x14ac:dyDescent="0.25">
      <c r="B12" t="s">
        <v>66</v>
      </c>
    </row>
    <row r="13" spans="2:13" x14ac:dyDescent="0.25">
      <c r="B13" t="s">
        <v>67</v>
      </c>
    </row>
    <row r="14" spans="2:13" x14ac:dyDescent="0.25">
      <c r="B14" t="s">
        <v>72</v>
      </c>
    </row>
    <row r="15" spans="2:13" x14ac:dyDescent="0.25">
      <c r="B15" t="s">
        <v>68</v>
      </c>
    </row>
    <row r="16" spans="2:13" x14ac:dyDescent="0.25">
      <c r="B16" t="s">
        <v>69</v>
      </c>
    </row>
    <row r="17" spans="2:12" x14ac:dyDescent="0.25">
      <c r="B17" t="s">
        <v>73</v>
      </c>
    </row>
    <row r="18" spans="2:12" x14ac:dyDescent="0.25">
      <c r="B18" t="s">
        <v>70</v>
      </c>
    </row>
    <row r="19" spans="2:12" x14ac:dyDescent="0.25">
      <c r="B19" t="s">
        <v>75</v>
      </c>
    </row>
    <row r="21" spans="2:12" x14ac:dyDescent="0.25">
      <c r="B21" s="99" t="s">
        <v>74</v>
      </c>
      <c r="C21" s="99"/>
      <c r="D21" s="99"/>
      <c r="E21" s="99"/>
      <c r="F21" s="99"/>
      <c r="G21" s="99"/>
      <c r="H21" s="99"/>
      <c r="I21" s="99"/>
      <c r="J21" s="99"/>
      <c r="K21" s="99"/>
      <c r="L21" s="99"/>
    </row>
    <row r="22" spans="2:12" x14ac:dyDescent="0.25">
      <c r="B22" s="99"/>
      <c r="C22" s="99"/>
      <c r="D22" s="99"/>
      <c r="E22" s="99"/>
      <c r="F22" s="99"/>
      <c r="G22" s="99"/>
      <c r="H22" s="99"/>
      <c r="I22" s="99"/>
      <c r="J22" s="99"/>
      <c r="K22" s="99"/>
      <c r="L22" s="99"/>
    </row>
    <row r="23" spans="2:12" x14ac:dyDescent="0.25">
      <c r="B23" s="99"/>
      <c r="C23" s="99"/>
      <c r="D23" s="99"/>
      <c r="E23" s="99"/>
      <c r="F23" s="99"/>
      <c r="G23" s="99"/>
      <c r="H23" s="99"/>
      <c r="I23" s="99"/>
      <c r="J23" s="99"/>
      <c r="K23" s="99"/>
      <c r="L23" s="99"/>
    </row>
  </sheetData>
  <mergeCells count="2">
    <mergeCell ref="B3:M3"/>
    <mergeCell ref="B21:L2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S27"/>
  <sheetViews>
    <sheetView showGridLines="0" tabSelected="1" topLeftCell="D6" workbookViewId="0">
      <selection activeCell="Q29" sqref="Q29"/>
    </sheetView>
  </sheetViews>
  <sheetFormatPr baseColWidth="10" defaultColWidth="11.42578125" defaultRowHeight="15" x14ac:dyDescent="0.25"/>
  <cols>
    <col min="3" max="3" width="11.5703125" customWidth="1"/>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4" max="14" width="14.28515625" customWidth="1"/>
    <col min="15" max="15" width="14.7109375" customWidth="1"/>
    <col min="16" max="17" width="13.42578125" customWidth="1"/>
  </cols>
  <sheetData>
    <row r="1" spans="1:19" x14ac:dyDescent="0.25">
      <c r="A1" s="62" t="s">
        <v>15</v>
      </c>
      <c r="B1" s="62"/>
      <c r="C1" s="62"/>
      <c r="D1" s="65" t="str">
        <f>IF('Datos Generales'!I11="","",'Datos Generales'!I11)</f>
        <v xml:space="preserve">Universidad Nacional </v>
      </c>
      <c r="E1" s="66"/>
      <c r="F1" s="66"/>
      <c r="G1" s="66"/>
      <c r="H1" s="66"/>
      <c r="I1" s="66"/>
      <c r="J1" s="66"/>
      <c r="K1" s="66"/>
    </row>
    <row r="2" spans="1:19" x14ac:dyDescent="0.25">
      <c r="A2" s="62" t="s">
        <v>14</v>
      </c>
      <c r="B2" s="62"/>
      <c r="C2" s="62"/>
      <c r="D2" s="66" t="s">
        <v>82</v>
      </c>
      <c r="E2" s="66"/>
      <c r="F2" s="66"/>
      <c r="G2" s="66"/>
      <c r="H2" s="66"/>
      <c r="I2" s="66"/>
      <c r="J2" s="66"/>
      <c r="K2" s="66"/>
    </row>
    <row r="3" spans="1:19" x14ac:dyDescent="0.25">
      <c r="A3" s="62" t="s">
        <v>29</v>
      </c>
      <c r="B3" s="62"/>
      <c r="C3" s="62"/>
      <c r="D3" s="60">
        <f>IF('Datos Generales'!J22="","",'Datos Generales'!J22)</f>
        <v>2025</v>
      </c>
      <c r="E3" s="61"/>
      <c r="F3" s="61"/>
      <c r="G3" s="61"/>
      <c r="H3" s="61"/>
      <c r="I3" s="61"/>
      <c r="J3" s="61"/>
      <c r="K3" s="61"/>
    </row>
    <row r="4" spans="1:19" x14ac:dyDescent="0.25">
      <c r="A4" s="62" t="s">
        <v>16</v>
      </c>
      <c r="B4" s="62"/>
      <c r="C4" s="62"/>
      <c r="D4" s="67">
        <v>46083</v>
      </c>
      <c r="E4" s="68"/>
      <c r="F4" s="68"/>
      <c r="G4" s="68"/>
      <c r="H4" s="68"/>
      <c r="I4" s="68"/>
      <c r="J4" s="68"/>
      <c r="K4" s="68"/>
    </row>
    <row r="5" spans="1:19" x14ac:dyDescent="0.25">
      <c r="A5" s="62" t="s">
        <v>17</v>
      </c>
      <c r="B5" s="62"/>
      <c r="C5" s="62"/>
      <c r="D5" s="69" t="s">
        <v>83</v>
      </c>
      <c r="E5" s="69"/>
      <c r="F5" s="69"/>
      <c r="G5" s="69"/>
      <c r="H5" s="69"/>
      <c r="I5" s="69"/>
      <c r="J5" s="69"/>
      <c r="K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55</v>
      </c>
    </row>
    <row r="10" spans="1:19" ht="36.75" customHeight="1" thickBot="1" x14ac:dyDescent="0.3">
      <c r="A10" s="74"/>
      <c r="B10" s="71"/>
      <c r="C10" s="71"/>
      <c r="D10" s="71"/>
      <c r="E10" s="80"/>
      <c r="F10" s="71"/>
      <c r="G10" s="71"/>
      <c r="H10" s="71"/>
      <c r="I10" s="52" t="s">
        <v>86</v>
      </c>
      <c r="J10" s="80"/>
      <c r="K10" s="64"/>
      <c r="M10" s="81"/>
      <c r="N10" s="81"/>
      <c r="O10" s="81"/>
      <c r="P10" s="81"/>
      <c r="Q10" s="71"/>
      <c r="R10" s="81"/>
      <c r="S10" s="54"/>
    </row>
    <row r="11" spans="1:19" x14ac:dyDescent="0.25">
      <c r="A11" s="6" t="s">
        <v>1</v>
      </c>
      <c r="B11" s="20">
        <v>3718</v>
      </c>
      <c r="C11" s="4">
        <v>0</v>
      </c>
      <c r="D11" s="4">
        <v>0</v>
      </c>
      <c r="E11" s="4">
        <v>0</v>
      </c>
      <c r="F11" s="4">
        <v>583.33333333333337</v>
      </c>
      <c r="G11" s="4">
        <v>0</v>
      </c>
      <c r="H11" s="4">
        <v>633.33333333333337</v>
      </c>
      <c r="I11" s="4">
        <v>185</v>
      </c>
      <c r="J11" s="56"/>
      <c r="K11" s="13">
        <f>SUM(C11:I11)</f>
        <v>1401.6666666666667</v>
      </c>
      <c r="M11" s="85" t="s">
        <v>84</v>
      </c>
      <c r="N11" s="85" t="s">
        <v>85</v>
      </c>
      <c r="O11" s="85" t="s">
        <v>88</v>
      </c>
      <c r="P11" s="85" t="s">
        <v>89</v>
      </c>
      <c r="Q11" s="88" t="s">
        <v>87</v>
      </c>
      <c r="R11" s="85" t="s">
        <v>90</v>
      </c>
      <c r="S11" s="85" t="s">
        <v>90</v>
      </c>
    </row>
    <row r="12" spans="1:19" x14ac:dyDescent="0.25">
      <c r="A12" s="8" t="s">
        <v>2</v>
      </c>
      <c r="B12" s="20">
        <v>3718</v>
      </c>
      <c r="C12" s="4">
        <v>0</v>
      </c>
      <c r="D12" s="1">
        <v>0</v>
      </c>
      <c r="E12" s="1">
        <v>0</v>
      </c>
      <c r="F12" s="4">
        <v>583.33333333333337</v>
      </c>
      <c r="G12" s="4">
        <v>0</v>
      </c>
      <c r="H12" s="4">
        <v>633.33333333333337</v>
      </c>
      <c r="I12" s="4">
        <v>185</v>
      </c>
      <c r="J12" s="56"/>
      <c r="K12" s="13">
        <f t="shared" ref="K12:K22" si="0">SUM(C12:I12)</f>
        <v>1401.6666666666667</v>
      </c>
      <c r="M12" s="89"/>
      <c r="N12" s="89"/>
      <c r="O12" s="86"/>
      <c r="P12" s="86"/>
      <c r="Q12" s="89"/>
      <c r="R12" s="86"/>
      <c r="S12" s="86"/>
    </row>
    <row r="13" spans="1:19" x14ac:dyDescent="0.25">
      <c r="A13" s="8" t="s">
        <v>3</v>
      </c>
      <c r="B13" s="20">
        <v>3718</v>
      </c>
      <c r="C13" s="4">
        <v>0</v>
      </c>
      <c r="D13" s="1">
        <v>0</v>
      </c>
      <c r="E13" s="1">
        <v>0</v>
      </c>
      <c r="F13" s="4">
        <v>6865.33</v>
      </c>
      <c r="G13" s="4">
        <v>0</v>
      </c>
      <c r="H13" s="4">
        <v>633.33333333333337</v>
      </c>
      <c r="I13" s="4">
        <v>185</v>
      </c>
      <c r="J13" s="56"/>
      <c r="K13" s="13">
        <f t="shared" si="0"/>
        <v>7683.663333333333</v>
      </c>
      <c r="M13" s="89"/>
      <c r="N13" s="89"/>
      <c r="O13" s="86"/>
      <c r="P13" s="86"/>
      <c r="Q13" s="89"/>
      <c r="R13" s="86"/>
      <c r="S13" s="86"/>
    </row>
    <row r="14" spans="1:19" x14ac:dyDescent="0.25">
      <c r="A14" s="8" t="s">
        <v>4</v>
      </c>
      <c r="B14" s="20">
        <v>3718</v>
      </c>
      <c r="C14" s="4">
        <v>0</v>
      </c>
      <c r="D14" s="1">
        <v>0</v>
      </c>
      <c r="E14" s="1">
        <v>0</v>
      </c>
      <c r="F14" s="4">
        <v>583.33333333333337</v>
      </c>
      <c r="G14" s="4">
        <v>0</v>
      </c>
      <c r="H14" s="4">
        <v>633.33333333333337</v>
      </c>
      <c r="I14" s="4">
        <v>185</v>
      </c>
      <c r="J14" s="56"/>
      <c r="K14" s="13">
        <f t="shared" si="0"/>
        <v>1401.6666666666667</v>
      </c>
      <c r="M14" s="89"/>
      <c r="N14" s="89"/>
      <c r="O14" s="86"/>
      <c r="P14" s="86"/>
      <c r="Q14" s="89"/>
      <c r="R14" s="86"/>
      <c r="S14" s="86"/>
    </row>
    <row r="15" spans="1:19" x14ac:dyDescent="0.25">
      <c r="A15" s="8" t="s">
        <v>5</v>
      </c>
      <c r="B15" s="20">
        <v>3718</v>
      </c>
      <c r="C15" s="4">
        <v>0</v>
      </c>
      <c r="D15" s="1">
        <v>0</v>
      </c>
      <c r="E15" s="1">
        <v>0</v>
      </c>
      <c r="F15" s="4">
        <v>583.33333333333337</v>
      </c>
      <c r="G15" s="4">
        <v>0</v>
      </c>
      <c r="H15" s="4">
        <v>633.33333333333337</v>
      </c>
      <c r="I15" s="4">
        <v>185</v>
      </c>
      <c r="J15" s="56"/>
      <c r="K15" s="13">
        <f t="shared" si="0"/>
        <v>1401.6666666666667</v>
      </c>
      <c r="M15" s="89"/>
      <c r="N15" s="89"/>
      <c r="O15" s="86"/>
      <c r="P15" s="86"/>
      <c r="Q15" s="89"/>
      <c r="R15" s="86"/>
      <c r="S15" s="86"/>
    </row>
    <row r="16" spans="1:19" x14ac:dyDescent="0.25">
      <c r="A16" s="8" t="s">
        <v>6</v>
      </c>
      <c r="B16" s="20">
        <v>3718</v>
      </c>
      <c r="C16" s="4">
        <v>0</v>
      </c>
      <c r="D16" s="1">
        <v>0</v>
      </c>
      <c r="E16" s="1">
        <v>0</v>
      </c>
      <c r="F16" s="4">
        <v>7815.33</v>
      </c>
      <c r="G16" s="4">
        <v>0</v>
      </c>
      <c r="H16" s="4">
        <v>633.33333333333337</v>
      </c>
      <c r="I16" s="4">
        <v>185</v>
      </c>
      <c r="J16" s="56"/>
      <c r="K16" s="13">
        <f t="shared" si="0"/>
        <v>8633.6633333333339</v>
      </c>
      <c r="M16" s="89"/>
      <c r="N16" s="89"/>
      <c r="O16" s="86"/>
      <c r="P16" s="86"/>
      <c r="Q16" s="89"/>
      <c r="R16" s="86"/>
      <c r="S16" s="86"/>
    </row>
    <row r="17" spans="1:19" x14ac:dyDescent="0.25">
      <c r="A17" s="8" t="s">
        <v>7</v>
      </c>
      <c r="B17" s="20">
        <v>3718</v>
      </c>
      <c r="C17" s="4">
        <v>0</v>
      </c>
      <c r="D17" s="1">
        <v>0</v>
      </c>
      <c r="E17" s="1">
        <v>0</v>
      </c>
      <c r="F17" s="4">
        <v>7646.33</v>
      </c>
      <c r="G17" s="4">
        <v>0</v>
      </c>
      <c r="H17" s="4">
        <v>633.33333333333337</v>
      </c>
      <c r="I17" s="4">
        <v>185</v>
      </c>
      <c r="J17" s="56"/>
      <c r="K17" s="13">
        <f t="shared" si="0"/>
        <v>8464.6633333333339</v>
      </c>
      <c r="M17" s="89"/>
      <c r="N17" s="89"/>
      <c r="O17" s="86"/>
      <c r="P17" s="86"/>
      <c r="Q17" s="89"/>
      <c r="R17" s="86"/>
      <c r="S17" s="86"/>
    </row>
    <row r="18" spans="1:19" x14ac:dyDescent="0.25">
      <c r="A18" s="8" t="s">
        <v>8</v>
      </c>
      <c r="B18" s="20">
        <v>3718</v>
      </c>
      <c r="C18" s="4">
        <v>0</v>
      </c>
      <c r="D18" s="1">
        <v>0</v>
      </c>
      <c r="E18" s="1">
        <v>0</v>
      </c>
      <c r="F18" s="4">
        <v>583.33333333333337</v>
      </c>
      <c r="G18" s="4">
        <v>0</v>
      </c>
      <c r="H18" s="4">
        <v>633.33333333333337</v>
      </c>
      <c r="I18" s="4">
        <v>185</v>
      </c>
      <c r="J18" s="56"/>
      <c r="K18" s="13">
        <f t="shared" si="0"/>
        <v>1401.6666666666667</v>
      </c>
      <c r="M18" s="89"/>
      <c r="N18" s="89"/>
      <c r="O18" s="86"/>
      <c r="P18" s="86"/>
      <c r="Q18" s="89"/>
      <c r="R18" s="86"/>
      <c r="S18" s="86"/>
    </row>
    <row r="19" spans="1:19" x14ac:dyDescent="0.25">
      <c r="A19" s="8" t="s">
        <v>9</v>
      </c>
      <c r="B19" s="20">
        <v>3718</v>
      </c>
      <c r="C19" s="4">
        <v>0</v>
      </c>
      <c r="D19" s="1">
        <v>0</v>
      </c>
      <c r="E19" s="1">
        <v>0</v>
      </c>
      <c r="F19" s="4">
        <v>583.33333333333337</v>
      </c>
      <c r="G19" s="4">
        <v>0</v>
      </c>
      <c r="H19" s="4">
        <v>633.33333333333337</v>
      </c>
      <c r="I19" s="4">
        <v>185</v>
      </c>
      <c r="J19" s="56"/>
      <c r="K19" s="13">
        <f t="shared" si="0"/>
        <v>1401.6666666666667</v>
      </c>
      <c r="M19" s="89"/>
      <c r="N19" s="89"/>
      <c r="O19" s="86"/>
      <c r="P19" s="86"/>
      <c r="Q19" s="89"/>
      <c r="R19" s="86"/>
      <c r="S19" s="86"/>
    </row>
    <row r="20" spans="1:19" x14ac:dyDescent="0.25">
      <c r="A20" s="8" t="s">
        <v>10</v>
      </c>
      <c r="B20" s="20">
        <v>3718</v>
      </c>
      <c r="C20" s="4">
        <v>0</v>
      </c>
      <c r="D20" s="1">
        <v>0</v>
      </c>
      <c r="E20" s="1">
        <v>0</v>
      </c>
      <c r="F20" s="4">
        <v>7687.33</v>
      </c>
      <c r="G20" s="4">
        <v>0</v>
      </c>
      <c r="H20" s="4">
        <v>633.33333333333337</v>
      </c>
      <c r="I20" s="4">
        <v>185</v>
      </c>
      <c r="J20" s="56"/>
      <c r="K20" s="13">
        <f t="shared" si="0"/>
        <v>8505.6633333333339</v>
      </c>
      <c r="M20" s="89"/>
      <c r="N20" s="89"/>
      <c r="O20" s="86"/>
      <c r="P20" s="86"/>
      <c r="Q20" s="89"/>
      <c r="R20" s="86"/>
      <c r="S20" s="86"/>
    </row>
    <row r="21" spans="1:19" x14ac:dyDescent="0.25">
      <c r="A21" s="8" t="s">
        <v>11</v>
      </c>
      <c r="B21" s="20">
        <v>3718</v>
      </c>
      <c r="C21" s="4">
        <v>0</v>
      </c>
      <c r="D21" s="2">
        <v>0</v>
      </c>
      <c r="E21" s="2">
        <v>0</v>
      </c>
      <c r="F21" s="4">
        <v>17822.330000000002</v>
      </c>
      <c r="G21" s="4">
        <v>0</v>
      </c>
      <c r="H21" s="4">
        <v>633.33333333333337</v>
      </c>
      <c r="I21" s="4">
        <v>185</v>
      </c>
      <c r="J21" s="56"/>
      <c r="K21" s="13">
        <f t="shared" si="0"/>
        <v>18640.663333333334</v>
      </c>
      <c r="M21" s="89"/>
      <c r="N21" s="89"/>
      <c r="O21" s="86"/>
      <c r="P21" s="86"/>
      <c r="Q21" s="89"/>
      <c r="R21" s="86"/>
      <c r="S21" s="86"/>
    </row>
    <row r="22" spans="1:19" ht="15.75" thickBot="1" x14ac:dyDescent="0.3">
      <c r="A22" s="24" t="s">
        <v>12</v>
      </c>
      <c r="B22" s="20">
        <v>3718</v>
      </c>
      <c r="C22" s="4">
        <v>0</v>
      </c>
      <c r="D22" s="5">
        <v>0</v>
      </c>
      <c r="E22" s="5">
        <v>0</v>
      </c>
      <c r="F22" s="4">
        <v>4865.33</v>
      </c>
      <c r="G22" s="4">
        <v>0</v>
      </c>
      <c r="H22" s="4">
        <v>633.33333333333337</v>
      </c>
      <c r="I22" s="4">
        <v>185</v>
      </c>
      <c r="J22" s="57"/>
      <c r="K22" s="13">
        <f t="shared" si="0"/>
        <v>5683.663333333333</v>
      </c>
      <c r="M22" s="90"/>
      <c r="N22" s="90"/>
      <c r="O22" s="87"/>
      <c r="P22" s="87"/>
      <c r="Q22" s="90"/>
      <c r="R22" s="87"/>
      <c r="S22" s="87"/>
    </row>
    <row r="23" spans="1:19" x14ac:dyDescent="0.25">
      <c r="A23" s="27" t="s">
        <v>30</v>
      </c>
      <c r="B23" s="46" t="s">
        <v>40</v>
      </c>
      <c r="C23" s="28" t="str">
        <f>IF(SUM(C11:C22)=0,"",SUM(C11:C22))</f>
        <v/>
      </c>
      <c r="D23" s="28" t="str">
        <f t="shared" ref="D23:F23" si="1">IF(SUM(D11:D22)=0,"",SUM(D11:D22))</f>
        <v/>
      </c>
      <c r="E23" s="28" t="str">
        <f t="shared" si="1"/>
        <v/>
      </c>
      <c r="F23" s="28">
        <f t="shared" si="1"/>
        <v>56201.98</v>
      </c>
      <c r="G23" s="28" t="str">
        <f t="shared" ref="G23:I23" si="2">IF(SUM(G11:G22)=0,"",SUM(G11:G22))</f>
        <v/>
      </c>
      <c r="H23" s="28">
        <f t="shared" si="2"/>
        <v>7599.9999999999991</v>
      </c>
      <c r="I23" s="28">
        <f t="shared" si="2"/>
        <v>2220</v>
      </c>
      <c r="J23" s="58"/>
      <c r="K23" s="47">
        <f>IF(SUM(K11:K22)=0,"",SUM(K11:K22))</f>
        <v>66021.98</v>
      </c>
    </row>
    <row r="24" spans="1:19" ht="15.75" thickBot="1" x14ac:dyDescent="0.3">
      <c r="A24" s="31" t="s">
        <v>39</v>
      </c>
      <c r="B24" s="32">
        <f>IF(SUM(B11:B22)=0,"",AVERAGE(B11:B22))</f>
        <v>3718</v>
      </c>
      <c r="C24" s="32" t="str">
        <f t="shared" ref="C24:F24" si="3">IF(SUM(C11:C22)=0,"",AVERAGE(C11:C22))</f>
        <v/>
      </c>
      <c r="D24" s="32" t="str">
        <f t="shared" si="3"/>
        <v/>
      </c>
      <c r="E24" s="32" t="str">
        <f t="shared" si="3"/>
        <v/>
      </c>
      <c r="F24" s="32">
        <f t="shared" si="3"/>
        <v>4683.4983333333339</v>
      </c>
      <c r="G24" s="32" t="str">
        <f t="shared" ref="G24:I24" si="4">IF(SUM(G11:G22)=0,"",AVERAGE(G11:G22))</f>
        <v/>
      </c>
      <c r="H24" s="32">
        <f t="shared" si="4"/>
        <v>633.33333333333326</v>
      </c>
      <c r="I24" s="32">
        <f t="shared" si="4"/>
        <v>185</v>
      </c>
      <c r="J24" s="59"/>
      <c r="K24" s="48">
        <f>IF(SUM(K11:K22)=0,"",SUM(C24:I24))</f>
        <v>5501.8316666666669</v>
      </c>
    </row>
    <row r="25" spans="1:19" x14ac:dyDescent="0.25">
      <c r="A25" s="49"/>
    </row>
    <row r="26" spans="1:19" x14ac:dyDescent="0.25">
      <c r="A26" s="49"/>
    </row>
    <row r="27" spans="1:19" x14ac:dyDescent="0.25">
      <c r="A27" s="49"/>
    </row>
  </sheetData>
  <protectedRanges>
    <protectedRange sqref="B11:F22 H11:J22" name="Rango2"/>
    <protectedRange sqref="D2 E1 E4:K5 F1:K2" name="Rango1"/>
    <protectedRange sqref="G11:G22" name="Rango2_1"/>
  </protectedRanges>
  <mergeCells count="35">
    <mergeCell ref="S11:S22"/>
    <mergeCell ref="Q11:Q22"/>
    <mergeCell ref="M11:M22"/>
    <mergeCell ref="N11:N22"/>
    <mergeCell ref="O11:O22"/>
    <mergeCell ref="P11:P22"/>
    <mergeCell ref="R11:R22"/>
    <mergeCell ref="M8:S8"/>
    <mergeCell ref="P9:P10"/>
    <mergeCell ref="R9:R10"/>
    <mergeCell ref="G9:G10"/>
    <mergeCell ref="Q9:Q10"/>
    <mergeCell ref="O9:O10"/>
    <mergeCell ref="J9:J10"/>
    <mergeCell ref="D9:D10"/>
    <mergeCell ref="E9:E10"/>
    <mergeCell ref="F9:F10"/>
    <mergeCell ref="M9:M10"/>
    <mergeCell ref="N9:N10"/>
    <mergeCell ref="D3:K3"/>
    <mergeCell ref="A1:C1"/>
    <mergeCell ref="A4:C4"/>
    <mergeCell ref="A2:C2"/>
    <mergeCell ref="K9:K10"/>
    <mergeCell ref="D1:K1"/>
    <mergeCell ref="D2:K2"/>
    <mergeCell ref="D4:K4"/>
    <mergeCell ref="A5:C5"/>
    <mergeCell ref="A3:C3"/>
    <mergeCell ref="D5:K5"/>
    <mergeCell ref="H9:H10"/>
    <mergeCell ref="A8:A10"/>
    <mergeCell ref="B8:B10"/>
    <mergeCell ref="C8:K8"/>
    <mergeCell ref="C9:C10"/>
  </mergeCells>
  <printOptions horizontalCentered="1"/>
  <pageMargins left="0.70866141732283472" right="0.70866141732283472" top="0.71" bottom="1.45" header="0.31496062992125984" footer="0.31496062992125984"/>
  <pageSetup paperSize="9" orientation="landscape" r:id="rId1"/>
  <rowBreaks count="1" manualBreakCount="1">
    <brk id="24" max="16383"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S24"/>
  <sheetViews>
    <sheetView showGridLines="0" topLeftCell="A4" workbookViewId="0">
      <selection activeCell="J6" sqref="J1:J1048576"/>
    </sheetView>
  </sheetViews>
  <sheetFormatPr baseColWidth="10" defaultRowHeight="15" x14ac:dyDescent="0.25"/>
  <cols>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2" max="12" width="12" customWidth="1"/>
    <col min="14" max="14" width="14.28515625" customWidth="1"/>
    <col min="15" max="15" width="14.7109375" customWidth="1"/>
    <col min="16" max="17" width="13.42578125" customWidth="1"/>
  </cols>
  <sheetData>
    <row r="1" spans="1:19" x14ac:dyDescent="0.25">
      <c r="A1" s="62" t="s">
        <v>15</v>
      </c>
      <c r="B1" s="62"/>
      <c r="C1" s="62"/>
      <c r="D1" s="68" t="str">
        <f>IF('Datos Generales'!I11="","",'Datos Generales'!I11)</f>
        <v xml:space="preserve">Universidad Nacional </v>
      </c>
      <c r="E1" s="68"/>
      <c r="F1" s="68"/>
      <c r="G1" s="68"/>
      <c r="H1" s="68"/>
      <c r="I1" s="68"/>
      <c r="J1" s="68"/>
      <c r="K1" s="68"/>
      <c r="L1" s="68"/>
      <c r="M1" s="68"/>
    </row>
    <row r="2" spans="1:19" x14ac:dyDescent="0.25">
      <c r="A2" s="62" t="s">
        <v>14</v>
      </c>
      <c r="B2" s="62"/>
      <c r="C2" s="62"/>
      <c r="D2" s="68"/>
      <c r="E2" s="68"/>
      <c r="F2" s="68"/>
      <c r="G2" s="68"/>
      <c r="H2" s="68"/>
      <c r="I2" s="68"/>
      <c r="J2" s="68"/>
      <c r="K2" s="68"/>
      <c r="L2" s="68"/>
      <c r="M2" s="68"/>
    </row>
    <row r="3" spans="1:19" x14ac:dyDescent="0.25">
      <c r="A3" s="62" t="s">
        <v>29</v>
      </c>
      <c r="B3" s="62"/>
      <c r="C3" s="62"/>
      <c r="D3" s="60">
        <f>IF('Datos Generales'!J22="","",'Datos Generales'!J22)</f>
        <v>2025</v>
      </c>
      <c r="E3" s="61"/>
      <c r="F3" s="61"/>
      <c r="G3" s="61"/>
      <c r="H3" s="61"/>
      <c r="I3" s="61"/>
      <c r="J3" s="61"/>
      <c r="K3" s="61"/>
      <c r="L3" s="61"/>
      <c r="M3" s="61"/>
    </row>
    <row r="4" spans="1:19" x14ac:dyDescent="0.25">
      <c r="A4" s="62" t="s">
        <v>16</v>
      </c>
      <c r="B4" s="62"/>
      <c r="C4" s="62"/>
      <c r="D4" s="66"/>
      <c r="E4" s="66"/>
      <c r="F4" s="66"/>
      <c r="G4" s="66"/>
      <c r="H4" s="66"/>
      <c r="I4" s="66"/>
      <c r="J4" s="66"/>
      <c r="K4" s="66"/>
      <c r="L4" s="66"/>
      <c r="M4" s="66"/>
    </row>
    <row r="5" spans="1:19" x14ac:dyDescent="0.25">
      <c r="A5" s="62" t="s">
        <v>17</v>
      </c>
      <c r="B5" s="62"/>
      <c r="C5" s="62"/>
      <c r="D5" s="69"/>
      <c r="E5" s="69"/>
      <c r="F5" s="69"/>
      <c r="G5" s="69"/>
      <c r="H5" s="69"/>
      <c r="I5" s="69"/>
      <c r="J5" s="69"/>
      <c r="K5" s="69"/>
      <c r="L5" s="69"/>
      <c r="M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56</v>
      </c>
    </row>
    <row r="10" spans="1:19" ht="36.75" customHeight="1" thickBot="1" x14ac:dyDescent="0.3">
      <c r="A10" s="74"/>
      <c r="B10" s="71"/>
      <c r="C10" s="71"/>
      <c r="D10" s="71"/>
      <c r="E10" s="80"/>
      <c r="F10" s="71"/>
      <c r="G10" s="71"/>
      <c r="H10" s="71"/>
      <c r="I10" s="52"/>
      <c r="J10" s="80"/>
      <c r="K10" s="64"/>
      <c r="M10" s="81"/>
      <c r="N10" s="81"/>
      <c r="O10" s="81"/>
      <c r="P10" s="81"/>
      <c r="Q10" s="71"/>
      <c r="R10" s="81"/>
      <c r="S10" s="54"/>
    </row>
    <row r="11" spans="1:19" ht="15.75" customHeight="1" x14ac:dyDescent="0.25">
      <c r="A11" s="6" t="s">
        <v>1</v>
      </c>
      <c r="B11" s="20"/>
      <c r="C11" s="4"/>
      <c r="D11" s="4"/>
      <c r="E11" s="4"/>
      <c r="F11" s="4"/>
      <c r="G11" s="4"/>
      <c r="H11" s="4"/>
      <c r="I11" s="4"/>
      <c r="J11" s="56"/>
      <c r="K11" s="13">
        <f>SUM(C11:I11)</f>
        <v>0</v>
      </c>
      <c r="M11" s="55"/>
      <c r="N11" s="55"/>
      <c r="O11" s="55"/>
      <c r="P11" s="55"/>
      <c r="Q11" s="55"/>
      <c r="R11" s="55"/>
      <c r="S11" s="55"/>
    </row>
    <row r="12" spans="1:19" ht="15.75" customHeight="1" x14ac:dyDescent="0.25">
      <c r="A12" s="8" t="s">
        <v>2</v>
      </c>
      <c r="B12" s="21"/>
      <c r="C12" s="1"/>
      <c r="D12" s="1"/>
      <c r="E12" s="1"/>
      <c r="F12" s="1"/>
      <c r="G12" s="4"/>
      <c r="H12" s="1"/>
      <c r="I12" s="14"/>
      <c r="J12" s="56"/>
      <c r="K12" s="13">
        <f t="shared" ref="K12:K22" si="0">SUM(C12:I12)</f>
        <v>0</v>
      </c>
      <c r="M12" s="55"/>
      <c r="N12" s="55"/>
      <c r="O12" s="55"/>
      <c r="P12" s="55"/>
      <c r="Q12" s="55"/>
      <c r="R12" s="55"/>
      <c r="S12" s="55"/>
    </row>
    <row r="13" spans="1:19" ht="15.75" customHeight="1" x14ac:dyDescent="0.25">
      <c r="A13" s="8" t="s">
        <v>3</v>
      </c>
      <c r="B13" s="21"/>
      <c r="C13" s="1"/>
      <c r="D13" s="1"/>
      <c r="E13" s="1"/>
      <c r="F13" s="1"/>
      <c r="G13" s="4"/>
      <c r="H13" s="1"/>
      <c r="I13" s="14"/>
      <c r="J13" s="56"/>
      <c r="K13" s="13">
        <f t="shared" si="0"/>
        <v>0</v>
      </c>
      <c r="M13" s="55"/>
      <c r="N13" s="55"/>
      <c r="O13" s="55"/>
      <c r="P13" s="55"/>
      <c r="Q13" s="55"/>
      <c r="R13" s="55"/>
      <c r="S13" s="55"/>
    </row>
    <row r="14" spans="1:19" ht="15.75" customHeight="1" x14ac:dyDescent="0.25">
      <c r="A14" s="8" t="s">
        <v>4</v>
      </c>
      <c r="B14" s="21"/>
      <c r="C14" s="1"/>
      <c r="D14" s="1"/>
      <c r="E14" s="1"/>
      <c r="F14" s="1"/>
      <c r="G14" s="4"/>
      <c r="H14" s="1"/>
      <c r="I14" s="14"/>
      <c r="J14" s="56"/>
      <c r="K14" s="13">
        <f t="shared" si="0"/>
        <v>0</v>
      </c>
      <c r="M14" s="55"/>
      <c r="N14" s="55"/>
      <c r="O14" s="55"/>
      <c r="P14" s="55"/>
      <c r="Q14" s="55"/>
      <c r="R14" s="55"/>
      <c r="S14" s="55"/>
    </row>
    <row r="15" spans="1:19" x14ac:dyDescent="0.25">
      <c r="A15" s="8" t="s">
        <v>5</v>
      </c>
      <c r="B15" s="21"/>
      <c r="C15" s="1"/>
      <c r="D15" s="1"/>
      <c r="E15" s="1"/>
      <c r="F15" s="1"/>
      <c r="G15" s="4"/>
      <c r="H15" s="1"/>
      <c r="I15" s="14"/>
      <c r="J15" s="56"/>
      <c r="K15" s="13">
        <f t="shared" si="0"/>
        <v>0</v>
      </c>
      <c r="M15" s="55"/>
      <c r="N15" s="55"/>
      <c r="O15" s="55"/>
      <c r="P15" s="55"/>
      <c r="Q15" s="55"/>
      <c r="R15" s="55"/>
      <c r="S15" s="55"/>
    </row>
    <row r="16" spans="1:19" ht="15.75" customHeight="1" x14ac:dyDescent="0.25">
      <c r="A16" s="8" t="s">
        <v>6</v>
      </c>
      <c r="B16" s="21"/>
      <c r="C16" s="1"/>
      <c r="D16" s="1"/>
      <c r="E16" s="1"/>
      <c r="F16" s="1"/>
      <c r="G16" s="4"/>
      <c r="H16" s="1"/>
      <c r="I16" s="14"/>
      <c r="J16" s="56"/>
      <c r="K16" s="13">
        <f t="shared" si="0"/>
        <v>0</v>
      </c>
      <c r="M16" s="55"/>
      <c r="N16" s="55"/>
      <c r="O16" s="55"/>
      <c r="P16" s="55"/>
      <c r="Q16" s="55"/>
      <c r="R16" s="55"/>
      <c r="S16" s="55"/>
    </row>
    <row r="17" spans="1:19" x14ac:dyDescent="0.25">
      <c r="A17" s="8" t="s">
        <v>7</v>
      </c>
      <c r="B17" s="21"/>
      <c r="C17" s="1"/>
      <c r="D17" s="1"/>
      <c r="E17" s="1"/>
      <c r="F17" s="1"/>
      <c r="G17" s="4"/>
      <c r="H17" s="1"/>
      <c r="I17" s="14"/>
      <c r="J17" s="56"/>
      <c r="K17" s="13">
        <f t="shared" si="0"/>
        <v>0</v>
      </c>
      <c r="M17" s="55"/>
      <c r="N17" s="55"/>
      <c r="O17" s="55"/>
      <c r="P17" s="55"/>
      <c r="Q17" s="55"/>
      <c r="R17" s="55"/>
      <c r="S17" s="55"/>
    </row>
    <row r="18" spans="1:19" x14ac:dyDescent="0.25">
      <c r="A18" s="8" t="s">
        <v>8</v>
      </c>
      <c r="B18" s="21"/>
      <c r="C18" s="1"/>
      <c r="D18" s="1"/>
      <c r="E18" s="1"/>
      <c r="F18" s="1"/>
      <c r="G18" s="4"/>
      <c r="H18" s="1"/>
      <c r="I18" s="14"/>
      <c r="J18" s="56"/>
      <c r="K18" s="13">
        <f t="shared" si="0"/>
        <v>0</v>
      </c>
      <c r="M18" s="55"/>
      <c r="N18" s="55"/>
      <c r="O18" s="55"/>
      <c r="P18" s="55"/>
      <c r="Q18" s="55"/>
      <c r="R18" s="55"/>
      <c r="S18" s="55"/>
    </row>
    <row r="19" spans="1:19" x14ac:dyDescent="0.25">
      <c r="A19" s="8" t="s">
        <v>9</v>
      </c>
      <c r="B19" s="21"/>
      <c r="C19" s="1"/>
      <c r="D19" s="1"/>
      <c r="E19" s="1"/>
      <c r="F19" s="1"/>
      <c r="G19" s="4"/>
      <c r="H19" s="1"/>
      <c r="I19" s="14"/>
      <c r="J19" s="56"/>
      <c r="K19" s="13">
        <f t="shared" si="0"/>
        <v>0</v>
      </c>
      <c r="M19" s="55"/>
      <c r="N19" s="55"/>
      <c r="O19" s="55"/>
      <c r="P19" s="55"/>
      <c r="Q19" s="55"/>
      <c r="R19" s="55"/>
      <c r="S19" s="55"/>
    </row>
    <row r="20" spans="1:19" x14ac:dyDescent="0.25">
      <c r="A20" s="8" t="s">
        <v>10</v>
      </c>
      <c r="B20" s="21"/>
      <c r="C20" s="1"/>
      <c r="D20" s="1"/>
      <c r="E20" s="1"/>
      <c r="F20" s="1"/>
      <c r="G20" s="4"/>
      <c r="H20" s="1"/>
      <c r="I20" s="14"/>
      <c r="J20" s="56"/>
      <c r="K20" s="13">
        <f t="shared" si="0"/>
        <v>0</v>
      </c>
      <c r="M20" s="55"/>
      <c r="N20" s="55"/>
      <c r="O20" s="55"/>
      <c r="P20" s="55"/>
      <c r="Q20" s="55"/>
      <c r="R20" s="55"/>
      <c r="S20" s="55"/>
    </row>
    <row r="21" spans="1:19" x14ac:dyDescent="0.25">
      <c r="A21" s="8" t="s">
        <v>11</v>
      </c>
      <c r="B21" s="22"/>
      <c r="C21" s="1"/>
      <c r="D21" s="2"/>
      <c r="E21" s="2"/>
      <c r="F21" s="2"/>
      <c r="G21" s="4"/>
      <c r="H21" s="2"/>
      <c r="I21" s="14"/>
      <c r="J21" s="56"/>
      <c r="K21" s="13">
        <f t="shared" si="0"/>
        <v>0</v>
      </c>
      <c r="M21" s="55"/>
      <c r="N21" s="55"/>
      <c r="O21" s="55"/>
      <c r="P21" s="55"/>
      <c r="Q21" s="55"/>
      <c r="R21" s="55"/>
      <c r="S21" s="55"/>
    </row>
    <row r="22" spans="1:19" ht="15.75" thickBot="1" x14ac:dyDescent="0.3">
      <c r="A22" s="24" t="s">
        <v>12</v>
      </c>
      <c r="B22" s="23"/>
      <c r="C22" s="15"/>
      <c r="D22" s="5"/>
      <c r="E22" s="5"/>
      <c r="F22" s="5"/>
      <c r="G22" s="4"/>
      <c r="H22" s="5"/>
      <c r="I22" s="16"/>
      <c r="J22" s="57"/>
      <c r="K22" s="13">
        <f t="shared" si="0"/>
        <v>0</v>
      </c>
      <c r="M22" s="55"/>
      <c r="N22" s="55"/>
      <c r="O22" s="55"/>
      <c r="P22" s="55"/>
      <c r="Q22" s="55"/>
      <c r="R22" s="55"/>
      <c r="S22" s="55"/>
    </row>
    <row r="23" spans="1:19" x14ac:dyDescent="0.25">
      <c r="A23" s="27" t="s">
        <v>30</v>
      </c>
      <c r="B23" s="46" t="s">
        <v>40</v>
      </c>
      <c r="C23" s="28" t="str">
        <f>IF(SUM(C11:C22)=0,"",SUM(C11:C22))</f>
        <v/>
      </c>
      <c r="D23" s="28" t="str">
        <f t="shared" ref="D23:F23" si="1">IF(SUM(D11:D22)=0,"",SUM(D11:D22))</f>
        <v/>
      </c>
      <c r="E23" s="28" t="str">
        <f t="shared" si="1"/>
        <v/>
      </c>
      <c r="F23" s="28" t="str">
        <f t="shared" si="1"/>
        <v/>
      </c>
      <c r="G23" s="28" t="str">
        <f t="shared" ref="G23:I23" si="2">IF(SUM(G11:G22)=0,"",SUM(G11:G22))</f>
        <v/>
      </c>
      <c r="H23" s="28" t="str">
        <f t="shared" si="2"/>
        <v/>
      </c>
      <c r="I23" s="28" t="str">
        <f t="shared" si="2"/>
        <v/>
      </c>
      <c r="J23" s="58"/>
      <c r="K23" s="47" t="str">
        <f>IF(SUM(K11:K22)=0,"",SUM(K11:K22))</f>
        <v/>
      </c>
    </row>
    <row r="24" spans="1:19" ht="15.75" thickBot="1" x14ac:dyDescent="0.3">
      <c r="A24" s="31" t="s">
        <v>39</v>
      </c>
      <c r="B24" s="32" t="str">
        <f>IF(SUM(B11:B22)=0,"",AVERAGE(B11:B22))</f>
        <v/>
      </c>
      <c r="C24" s="32" t="str">
        <f t="shared" ref="C24:F24" si="3">IF(SUM(C11:C22)=0,"",AVERAGE(C11:C22))</f>
        <v/>
      </c>
      <c r="D24" s="32" t="str">
        <f t="shared" si="3"/>
        <v/>
      </c>
      <c r="E24" s="32" t="str">
        <f t="shared" si="3"/>
        <v/>
      </c>
      <c r="F24" s="32" t="str">
        <f t="shared" si="3"/>
        <v/>
      </c>
      <c r="G24" s="32" t="str">
        <f t="shared" ref="G24:I24" si="4">IF(SUM(G11:G22)=0,"",AVERAGE(G11:G22))</f>
        <v/>
      </c>
      <c r="H24" s="32" t="str">
        <f t="shared" si="4"/>
        <v/>
      </c>
      <c r="I24" s="32" t="str">
        <f t="shared" si="4"/>
        <v/>
      </c>
      <c r="J24" s="59"/>
      <c r="K24" s="48" t="str">
        <f>IF(SUM(K11:K22)=0,"",SUM(C24:I24))</f>
        <v/>
      </c>
    </row>
  </sheetData>
  <sheetProtection sheet="1" objects="1" scenarios="1"/>
  <protectedRanges>
    <protectedRange sqref="L11:L22" name="Rango1"/>
    <protectedRange sqref="D2 E1 F1:F2 H1:I2 K1:M2" name="Rango1_1"/>
    <protectedRange sqref="E4:F5 H4:I5 K4:M5" name="Rango1_2"/>
    <protectedRange sqref="B11:F22 H11:I22" name="Rango2_2"/>
    <protectedRange sqref="G11:G22" name="Rango2"/>
    <protectedRange sqref="G4:G5 G1:G2" name="Rango1_3"/>
    <protectedRange sqref="J11:J22" name="Rango2_1"/>
    <protectedRange sqref="J4:J5 J1:J2" name="Rango1_4"/>
  </protectedRanges>
  <mergeCells count="28">
    <mergeCell ref="C8:K8"/>
    <mergeCell ref="B8:B10"/>
    <mergeCell ref="A8:A10"/>
    <mergeCell ref="C9:C10"/>
    <mergeCell ref="D9:D10"/>
    <mergeCell ref="E9:E10"/>
    <mergeCell ref="F9:F10"/>
    <mergeCell ref="H9:H10"/>
    <mergeCell ref="K9:K10"/>
    <mergeCell ref="G9:G10"/>
    <mergeCell ref="J9:J10"/>
    <mergeCell ref="A5:C5"/>
    <mergeCell ref="D5:M5"/>
    <mergeCell ref="A4:C4"/>
    <mergeCell ref="A1:C1"/>
    <mergeCell ref="A2:C2"/>
    <mergeCell ref="A3:C3"/>
    <mergeCell ref="D1:M1"/>
    <mergeCell ref="D2:M2"/>
    <mergeCell ref="D3:M3"/>
    <mergeCell ref="D4:M4"/>
    <mergeCell ref="M8:S8"/>
    <mergeCell ref="M9:M10"/>
    <mergeCell ref="N9:N10"/>
    <mergeCell ref="O9:O10"/>
    <mergeCell ref="P9:P10"/>
    <mergeCell ref="R9:R10"/>
    <mergeCell ref="Q9:Q10"/>
  </mergeCells>
  <pageMargins left="0.5" right="0.31" top="0.56999999999999995" bottom="0.57999999999999996" header="0.87" footer="0.31496062992125984"/>
  <pageSetup paperSize="9" orientation="landscape" r:id="rId1"/>
  <rowBreaks count="1" manualBreakCount="1">
    <brk id="25" max="1638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S24"/>
  <sheetViews>
    <sheetView showGridLines="0" topLeftCell="A4" workbookViewId="0">
      <selection activeCell="J6" sqref="J1:J1048576"/>
    </sheetView>
  </sheetViews>
  <sheetFormatPr baseColWidth="10" defaultRowHeight="15" x14ac:dyDescent="0.25"/>
  <cols>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2" max="12" width="12" customWidth="1"/>
    <col min="14" max="14" width="14.28515625" customWidth="1"/>
    <col min="15" max="15" width="14.7109375" customWidth="1"/>
    <col min="16" max="17" width="13.42578125" customWidth="1"/>
  </cols>
  <sheetData>
    <row r="1" spans="1:19" ht="15" customHeight="1" x14ac:dyDescent="0.25">
      <c r="A1" s="62" t="s">
        <v>15</v>
      </c>
      <c r="B1" s="62"/>
      <c r="C1" s="62"/>
      <c r="D1" s="100" t="str">
        <f>IF('Datos Generales'!I11="","",'Datos Generales'!I11)</f>
        <v xml:space="preserve">Universidad Nacional </v>
      </c>
      <c r="E1" s="100"/>
      <c r="F1" s="100"/>
      <c r="G1" s="100"/>
      <c r="H1" s="100"/>
      <c r="I1" s="100"/>
      <c r="J1" s="100"/>
      <c r="K1" s="100"/>
      <c r="L1" s="100"/>
      <c r="M1" s="100"/>
    </row>
    <row r="2" spans="1:19" ht="15" customHeight="1" x14ac:dyDescent="0.25">
      <c r="A2" s="62" t="s">
        <v>14</v>
      </c>
      <c r="B2" s="62"/>
      <c r="C2" s="62"/>
      <c r="D2" s="66"/>
      <c r="E2" s="66"/>
      <c r="F2" s="66"/>
      <c r="G2" s="66"/>
      <c r="H2" s="66"/>
      <c r="I2" s="66"/>
      <c r="J2" s="66"/>
      <c r="K2" s="66"/>
      <c r="L2" s="66"/>
      <c r="M2" s="66"/>
    </row>
    <row r="3" spans="1:19" ht="15.75" customHeight="1" x14ac:dyDescent="0.25">
      <c r="A3" s="62" t="s">
        <v>29</v>
      </c>
      <c r="B3" s="62"/>
      <c r="C3" s="62"/>
      <c r="D3" s="60">
        <f>IF('Datos Generales'!J22="","",'Datos Generales'!J22)</f>
        <v>2025</v>
      </c>
      <c r="E3" s="61"/>
      <c r="F3" s="61"/>
      <c r="G3" s="61"/>
      <c r="H3" s="61"/>
      <c r="I3" s="61"/>
      <c r="J3" s="61"/>
      <c r="K3" s="61"/>
      <c r="L3" s="61"/>
      <c r="M3" s="61"/>
    </row>
    <row r="4" spans="1:19" x14ac:dyDescent="0.25">
      <c r="A4" s="62" t="s">
        <v>16</v>
      </c>
      <c r="B4" s="62"/>
      <c r="C4" s="62"/>
      <c r="D4" s="66"/>
      <c r="E4" s="66"/>
      <c r="F4" s="66"/>
      <c r="G4" s="66"/>
      <c r="H4" s="66"/>
      <c r="I4" s="66"/>
      <c r="J4" s="66"/>
      <c r="K4" s="66"/>
      <c r="L4" s="66"/>
      <c r="M4" s="66"/>
    </row>
    <row r="5" spans="1:19" x14ac:dyDescent="0.25">
      <c r="A5" s="62" t="s">
        <v>17</v>
      </c>
      <c r="B5" s="62"/>
      <c r="C5" s="62"/>
      <c r="D5" s="69"/>
      <c r="E5" s="69"/>
      <c r="F5" s="69"/>
      <c r="G5" s="69"/>
      <c r="H5" s="69"/>
      <c r="I5" s="69"/>
      <c r="J5" s="69"/>
      <c r="K5" s="69"/>
      <c r="L5" s="69"/>
      <c r="M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55</v>
      </c>
    </row>
    <row r="10" spans="1:19" ht="36.75" customHeight="1" thickBot="1" x14ac:dyDescent="0.3">
      <c r="A10" s="74"/>
      <c r="B10" s="71"/>
      <c r="C10" s="71"/>
      <c r="D10" s="71"/>
      <c r="E10" s="80"/>
      <c r="F10" s="71"/>
      <c r="G10" s="71"/>
      <c r="H10" s="71"/>
      <c r="I10" s="52"/>
      <c r="J10" s="80"/>
      <c r="K10" s="64"/>
      <c r="M10" s="81"/>
      <c r="N10" s="81"/>
      <c r="O10" s="81"/>
      <c r="P10" s="81"/>
      <c r="Q10" s="71"/>
      <c r="R10" s="81"/>
      <c r="S10" s="54"/>
    </row>
    <row r="11" spans="1:19" x14ac:dyDescent="0.25">
      <c r="A11" s="6" t="s">
        <v>1</v>
      </c>
      <c r="B11" s="20"/>
      <c r="C11" s="4"/>
      <c r="D11" s="4"/>
      <c r="E11" s="4"/>
      <c r="F11" s="4"/>
      <c r="G11" s="4"/>
      <c r="H11" s="4"/>
      <c r="I11" s="4"/>
      <c r="J11" s="56"/>
      <c r="K11" s="13">
        <f>SUM(C11:I11)</f>
        <v>0</v>
      </c>
      <c r="M11" s="55"/>
      <c r="N11" s="55"/>
      <c r="O11" s="55"/>
      <c r="P11" s="55"/>
      <c r="Q11" s="55"/>
      <c r="R11" s="55"/>
      <c r="S11" s="55"/>
    </row>
    <row r="12" spans="1:19" x14ac:dyDescent="0.25">
      <c r="A12" s="8" t="s">
        <v>2</v>
      </c>
      <c r="B12" s="21"/>
      <c r="C12" s="1"/>
      <c r="D12" s="1"/>
      <c r="E12" s="1"/>
      <c r="F12" s="1"/>
      <c r="G12" s="4"/>
      <c r="H12" s="1"/>
      <c r="I12" s="14"/>
      <c r="J12" s="56"/>
      <c r="K12" s="13">
        <f t="shared" ref="K12:K22" si="0">SUM(C12:I12)</f>
        <v>0</v>
      </c>
      <c r="M12" s="55"/>
      <c r="N12" s="55"/>
      <c r="O12" s="55"/>
      <c r="P12" s="55"/>
      <c r="Q12" s="55"/>
      <c r="R12" s="55"/>
      <c r="S12" s="55"/>
    </row>
    <row r="13" spans="1:19" x14ac:dyDescent="0.25">
      <c r="A13" s="8" t="s">
        <v>3</v>
      </c>
      <c r="B13" s="21"/>
      <c r="C13" s="1"/>
      <c r="D13" s="1"/>
      <c r="E13" s="1"/>
      <c r="F13" s="1"/>
      <c r="G13" s="4"/>
      <c r="H13" s="1"/>
      <c r="I13" s="14"/>
      <c r="J13" s="56"/>
      <c r="K13" s="13">
        <f t="shared" si="0"/>
        <v>0</v>
      </c>
      <c r="M13" s="55"/>
      <c r="N13" s="55"/>
      <c r="O13" s="55"/>
      <c r="P13" s="55"/>
      <c r="Q13" s="55"/>
      <c r="R13" s="55"/>
      <c r="S13" s="55"/>
    </row>
    <row r="14" spans="1:19" x14ac:dyDescent="0.25">
      <c r="A14" s="8" t="s">
        <v>4</v>
      </c>
      <c r="B14" s="21"/>
      <c r="C14" s="1"/>
      <c r="D14" s="1"/>
      <c r="E14" s="1"/>
      <c r="F14" s="1"/>
      <c r="G14" s="4"/>
      <c r="H14" s="1"/>
      <c r="I14" s="14"/>
      <c r="J14" s="56"/>
      <c r="K14" s="13">
        <f t="shared" si="0"/>
        <v>0</v>
      </c>
      <c r="M14" s="55"/>
      <c r="N14" s="55"/>
      <c r="O14" s="55"/>
      <c r="P14" s="55"/>
      <c r="Q14" s="55"/>
      <c r="R14" s="55"/>
      <c r="S14" s="55"/>
    </row>
    <row r="15" spans="1:19" x14ac:dyDescent="0.25">
      <c r="A15" s="8" t="s">
        <v>5</v>
      </c>
      <c r="B15" s="21"/>
      <c r="C15" s="1"/>
      <c r="D15" s="1"/>
      <c r="E15" s="1"/>
      <c r="F15" s="1"/>
      <c r="G15" s="4"/>
      <c r="H15" s="1"/>
      <c r="I15" s="14"/>
      <c r="J15" s="56"/>
      <c r="K15" s="13">
        <f t="shared" si="0"/>
        <v>0</v>
      </c>
      <c r="M15" s="55"/>
      <c r="N15" s="55"/>
      <c r="O15" s="55"/>
      <c r="P15" s="55"/>
      <c r="Q15" s="55"/>
      <c r="R15" s="55"/>
      <c r="S15" s="55"/>
    </row>
    <row r="16" spans="1:19" x14ac:dyDescent="0.25">
      <c r="A16" s="8" t="s">
        <v>6</v>
      </c>
      <c r="B16" s="21"/>
      <c r="C16" s="1"/>
      <c r="D16" s="1"/>
      <c r="E16" s="1"/>
      <c r="F16" s="1"/>
      <c r="G16" s="4"/>
      <c r="H16" s="1"/>
      <c r="I16" s="14"/>
      <c r="J16" s="56"/>
      <c r="K16" s="13">
        <f t="shared" si="0"/>
        <v>0</v>
      </c>
      <c r="M16" s="55"/>
      <c r="N16" s="55"/>
      <c r="O16" s="55"/>
      <c r="P16" s="55"/>
      <c r="Q16" s="55"/>
      <c r="R16" s="55"/>
      <c r="S16" s="55"/>
    </row>
    <row r="17" spans="1:19" x14ac:dyDescent="0.25">
      <c r="A17" s="8" t="s">
        <v>7</v>
      </c>
      <c r="B17" s="21"/>
      <c r="C17" s="1"/>
      <c r="D17" s="1"/>
      <c r="E17" s="1"/>
      <c r="F17" s="1"/>
      <c r="G17" s="4"/>
      <c r="H17" s="1"/>
      <c r="I17" s="14"/>
      <c r="J17" s="56"/>
      <c r="K17" s="13">
        <f t="shared" si="0"/>
        <v>0</v>
      </c>
      <c r="M17" s="55"/>
      <c r="N17" s="55"/>
      <c r="O17" s="55"/>
      <c r="P17" s="55"/>
      <c r="Q17" s="55"/>
      <c r="R17" s="55"/>
      <c r="S17" s="55"/>
    </row>
    <row r="18" spans="1:19" x14ac:dyDescent="0.25">
      <c r="A18" s="8" t="s">
        <v>8</v>
      </c>
      <c r="B18" s="21"/>
      <c r="C18" s="1"/>
      <c r="D18" s="1"/>
      <c r="E18" s="1"/>
      <c r="F18" s="1"/>
      <c r="G18" s="4"/>
      <c r="H18" s="1"/>
      <c r="I18" s="14"/>
      <c r="J18" s="56"/>
      <c r="K18" s="13">
        <f t="shared" si="0"/>
        <v>0</v>
      </c>
      <c r="M18" s="55"/>
      <c r="N18" s="55"/>
      <c r="O18" s="55"/>
      <c r="P18" s="55"/>
      <c r="Q18" s="55"/>
      <c r="R18" s="55"/>
      <c r="S18" s="55"/>
    </row>
    <row r="19" spans="1:19" x14ac:dyDescent="0.25">
      <c r="A19" s="8" t="s">
        <v>9</v>
      </c>
      <c r="B19" s="21"/>
      <c r="C19" s="1"/>
      <c r="D19" s="1"/>
      <c r="E19" s="1"/>
      <c r="F19" s="1"/>
      <c r="G19" s="4"/>
      <c r="H19" s="1"/>
      <c r="I19" s="14"/>
      <c r="J19" s="56"/>
      <c r="K19" s="13">
        <f t="shared" si="0"/>
        <v>0</v>
      </c>
      <c r="M19" s="55"/>
      <c r="N19" s="55"/>
      <c r="O19" s="55"/>
      <c r="P19" s="55"/>
      <c r="Q19" s="55"/>
      <c r="R19" s="55"/>
      <c r="S19" s="55"/>
    </row>
    <row r="20" spans="1:19" x14ac:dyDescent="0.25">
      <c r="A20" s="8" t="s">
        <v>10</v>
      </c>
      <c r="B20" s="21"/>
      <c r="C20" s="1"/>
      <c r="D20" s="1"/>
      <c r="E20" s="1"/>
      <c r="F20" s="1"/>
      <c r="G20" s="4"/>
      <c r="H20" s="1"/>
      <c r="I20" s="14"/>
      <c r="J20" s="56"/>
      <c r="K20" s="13">
        <f t="shared" si="0"/>
        <v>0</v>
      </c>
      <c r="M20" s="55"/>
      <c r="N20" s="55"/>
      <c r="O20" s="55"/>
      <c r="P20" s="55"/>
      <c r="Q20" s="55"/>
      <c r="R20" s="55"/>
      <c r="S20" s="55"/>
    </row>
    <row r="21" spans="1:19" x14ac:dyDescent="0.25">
      <c r="A21" s="8" t="s">
        <v>11</v>
      </c>
      <c r="B21" s="22"/>
      <c r="C21" s="1"/>
      <c r="D21" s="2"/>
      <c r="E21" s="2"/>
      <c r="F21" s="2"/>
      <c r="G21" s="4"/>
      <c r="H21" s="2"/>
      <c r="I21" s="14"/>
      <c r="J21" s="56"/>
      <c r="K21" s="13">
        <f t="shared" si="0"/>
        <v>0</v>
      </c>
      <c r="M21" s="55"/>
      <c r="N21" s="55"/>
      <c r="O21" s="55"/>
      <c r="P21" s="55"/>
      <c r="Q21" s="55"/>
      <c r="R21" s="55"/>
      <c r="S21" s="55"/>
    </row>
    <row r="22" spans="1:19" ht="15.75" thickBot="1" x14ac:dyDescent="0.3">
      <c r="A22" s="24" t="s">
        <v>12</v>
      </c>
      <c r="B22" s="23"/>
      <c r="C22" s="15"/>
      <c r="D22" s="5"/>
      <c r="E22" s="5"/>
      <c r="F22" s="5"/>
      <c r="G22" s="4"/>
      <c r="H22" s="5"/>
      <c r="I22" s="16"/>
      <c r="J22" s="57"/>
      <c r="K22" s="13">
        <f t="shared" si="0"/>
        <v>0</v>
      </c>
      <c r="M22" s="55"/>
      <c r="N22" s="55"/>
      <c r="O22" s="55"/>
      <c r="P22" s="55"/>
      <c r="Q22" s="55"/>
      <c r="R22" s="55"/>
      <c r="S22" s="55"/>
    </row>
    <row r="23" spans="1:19" x14ac:dyDescent="0.25">
      <c r="A23" s="27" t="s">
        <v>30</v>
      </c>
      <c r="B23" s="46" t="s">
        <v>40</v>
      </c>
      <c r="C23" s="28" t="str">
        <f>IF(SUM(C11:C22)=0,"",SUM(C11:C22))</f>
        <v/>
      </c>
      <c r="D23" s="28" t="str">
        <f t="shared" ref="D23:F23" si="1">IF(SUM(D11:D22)=0,"",SUM(D11:D22))</f>
        <v/>
      </c>
      <c r="E23" s="28" t="str">
        <f t="shared" si="1"/>
        <v/>
      </c>
      <c r="F23" s="28" t="str">
        <f t="shared" si="1"/>
        <v/>
      </c>
      <c r="G23" s="28" t="str">
        <f t="shared" ref="G23:I23" si="2">IF(SUM(G11:G22)=0,"",SUM(G11:G22))</f>
        <v/>
      </c>
      <c r="H23" s="28" t="str">
        <f t="shared" si="2"/>
        <v/>
      </c>
      <c r="I23" s="28" t="str">
        <f t="shared" si="2"/>
        <v/>
      </c>
      <c r="J23" s="58"/>
      <c r="K23" s="47" t="str">
        <f>IF(SUM(K11:K22)=0,"",SUM(K11:K22))</f>
        <v/>
      </c>
    </row>
    <row r="24" spans="1:19" ht="15.75" thickBot="1" x14ac:dyDescent="0.3">
      <c r="A24" s="31" t="s">
        <v>39</v>
      </c>
      <c r="B24" s="32" t="str">
        <f>IF(SUM(B11:B22)=0,"",AVERAGE(B11:B22))</f>
        <v/>
      </c>
      <c r="C24" s="32" t="str">
        <f t="shared" ref="C24:F24" si="3">IF(SUM(C11:C22)=0,"",AVERAGE(C11:C22))</f>
        <v/>
      </c>
      <c r="D24" s="32" t="str">
        <f t="shared" si="3"/>
        <v/>
      </c>
      <c r="E24" s="32" t="str">
        <f t="shared" si="3"/>
        <v/>
      </c>
      <c r="F24" s="32" t="str">
        <f t="shared" si="3"/>
        <v/>
      </c>
      <c r="G24" s="32" t="str">
        <f t="shared" ref="G24:I24" si="4">IF(SUM(G11:G22)=0,"",AVERAGE(G11:G22))</f>
        <v/>
      </c>
      <c r="H24" s="32" t="str">
        <f t="shared" si="4"/>
        <v/>
      </c>
      <c r="I24" s="32" t="str">
        <f t="shared" si="4"/>
        <v/>
      </c>
      <c r="J24" s="59"/>
      <c r="K24" s="48" t="str">
        <f>IF(SUM(K11:K22)=0,"",SUM(C24:I24))</f>
        <v/>
      </c>
    </row>
  </sheetData>
  <sheetProtection sheet="1" objects="1" scenarios="1"/>
  <protectedRanges>
    <protectedRange sqref="L11:L22" name="Rango1"/>
    <protectedRange sqref="E1:F1 H1:I1 K1:M1" name="Rango1_1"/>
    <protectedRange sqref="D2 F2 H2:I2 K2:M2" name="Rango1_2"/>
    <protectedRange sqref="E4:F5 H4:I5 K4:M5" name="Rango1_3"/>
    <protectedRange sqref="B11:F22 H11:I22" name="Rango2_3_1"/>
    <protectedRange sqref="G11:G22" name="Rango2"/>
    <protectedRange sqref="G4:G5 G1:G2" name="Rango1_3_1"/>
    <protectedRange sqref="J11:J22" name="Rango2_1"/>
    <protectedRange sqref="J4:J5 J1:J2" name="Rango1_4"/>
  </protectedRanges>
  <mergeCells count="28">
    <mergeCell ref="A8:A10"/>
    <mergeCell ref="B8:B10"/>
    <mergeCell ref="C9:C10"/>
    <mergeCell ref="D9:D10"/>
    <mergeCell ref="G9:G10"/>
    <mergeCell ref="E9:E10"/>
    <mergeCell ref="F9:F10"/>
    <mergeCell ref="A1:C1"/>
    <mergeCell ref="A2:C2"/>
    <mergeCell ref="A3:C3"/>
    <mergeCell ref="A4:C4"/>
    <mergeCell ref="D5:M5"/>
    <mergeCell ref="D1:M1"/>
    <mergeCell ref="D2:M2"/>
    <mergeCell ref="D3:M3"/>
    <mergeCell ref="D4:M4"/>
    <mergeCell ref="A5:C5"/>
    <mergeCell ref="H9:H10"/>
    <mergeCell ref="M8:S8"/>
    <mergeCell ref="M9:M10"/>
    <mergeCell ref="N9:N10"/>
    <mergeCell ref="O9:O10"/>
    <mergeCell ref="P9:P10"/>
    <mergeCell ref="R9:R10"/>
    <mergeCell ref="K9:K10"/>
    <mergeCell ref="C8:K8"/>
    <mergeCell ref="Q9:Q10"/>
    <mergeCell ref="J9:J10"/>
  </mergeCells>
  <pageMargins left="0.70866141732283472" right="0.70866141732283472" top="0.91" bottom="1.01" header="0.31496062992125984" footer="0.31496062992125984"/>
  <pageSetup paperSize="9" orientation="landscape" r:id="rId1"/>
  <rowBreaks count="1" manualBreakCount="1">
    <brk id="25"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S24"/>
  <sheetViews>
    <sheetView showGridLines="0" topLeftCell="A7" workbookViewId="0">
      <selection activeCell="J7" sqref="J1:J1048576"/>
    </sheetView>
  </sheetViews>
  <sheetFormatPr baseColWidth="10" defaultRowHeight="15" x14ac:dyDescent="0.25"/>
  <cols>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2" max="12" width="12" customWidth="1"/>
    <col min="14" max="14" width="14.28515625" customWidth="1"/>
    <col min="15" max="15" width="14.7109375" customWidth="1"/>
    <col min="16" max="17" width="13.42578125" customWidth="1"/>
  </cols>
  <sheetData>
    <row r="1" spans="1:19" x14ac:dyDescent="0.25">
      <c r="A1" s="62" t="s">
        <v>15</v>
      </c>
      <c r="B1" s="62"/>
      <c r="C1" s="62"/>
      <c r="D1" s="68" t="str">
        <f>IF('Datos Generales'!I11="","",'Datos Generales'!I11)</f>
        <v xml:space="preserve">Universidad Nacional </v>
      </c>
      <c r="E1" s="68"/>
      <c r="F1" s="68"/>
      <c r="G1" s="68"/>
      <c r="H1" s="68"/>
      <c r="I1" s="68"/>
      <c r="J1" s="68"/>
      <c r="K1" s="68"/>
      <c r="L1" s="68"/>
      <c r="M1" s="68"/>
    </row>
    <row r="2" spans="1:19" x14ac:dyDescent="0.25">
      <c r="A2" s="62" t="s">
        <v>14</v>
      </c>
      <c r="B2" s="62"/>
      <c r="C2" s="62"/>
      <c r="D2" s="68"/>
      <c r="E2" s="68"/>
      <c r="F2" s="68"/>
      <c r="G2" s="68"/>
      <c r="H2" s="68"/>
      <c r="I2" s="68"/>
      <c r="J2" s="68"/>
      <c r="K2" s="68"/>
      <c r="L2" s="68"/>
      <c r="M2" s="68"/>
    </row>
    <row r="3" spans="1:19" x14ac:dyDescent="0.25">
      <c r="A3" s="62" t="s">
        <v>29</v>
      </c>
      <c r="B3" s="62"/>
      <c r="C3" s="62"/>
      <c r="D3" s="60">
        <f>IF('Datos Generales'!J22="","",'Datos Generales'!J22)</f>
        <v>2025</v>
      </c>
      <c r="E3" s="61"/>
      <c r="F3" s="61"/>
      <c r="G3" s="61"/>
      <c r="H3" s="61"/>
      <c r="I3" s="61"/>
      <c r="J3" s="61"/>
      <c r="K3" s="61"/>
      <c r="L3" s="61"/>
      <c r="M3" s="61"/>
    </row>
    <row r="4" spans="1:19" x14ac:dyDescent="0.25">
      <c r="A4" s="62" t="s">
        <v>16</v>
      </c>
      <c r="B4" s="62"/>
      <c r="C4" s="62"/>
      <c r="D4" s="67"/>
      <c r="E4" s="68"/>
      <c r="F4" s="68"/>
      <c r="G4" s="68"/>
      <c r="H4" s="68"/>
      <c r="I4" s="68"/>
      <c r="J4" s="68"/>
      <c r="K4" s="68"/>
      <c r="L4" s="68"/>
      <c r="M4" s="68"/>
    </row>
    <row r="5" spans="1:19" x14ac:dyDescent="0.25">
      <c r="A5" s="62" t="s">
        <v>17</v>
      </c>
      <c r="B5" s="62"/>
      <c r="C5" s="62"/>
      <c r="D5" s="69"/>
      <c r="E5" s="69"/>
      <c r="F5" s="69"/>
      <c r="G5" s="69"/>
      <c r="H5" s="69"/>
      <c r="I5" s="69"/>
      <c r="J5" s="69"/>
      <c r="K5" s="69"/>
      <c r="L5" s="69"/>
      <c r="M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55</v>
      </c>
    </row>
    <row r="10" spans="1:19" ht="36.75" customHeight="1" thickBot="1" x14ac:dyDescent="0.3">
      <c r="A10" s="74"/>
      <c r="B10" s="71"/>
      <c r="C10" s="71"/>
      <c r="D10" s="71"/>
      <c r="E10" s="80"/>
      <c r="F10" s="71"/>
      <c r="G10" s="71"/>
      <c r="H10" s="71"/>
      <c r="I10" s="52"/>
      <c r="J10" s="80"/>
      <c r="K10" s="64"/>
      <c r="M10" s="81"/>
      <c r="N10" s="81"/>
      <c r="O10" s="81"/>
      <c r="P10" s="81"/>
      <c r="Q10" s="71"/>
      <c r="R10" s="81"/>
      <c r="S10" s="54"/>
    </row>
    <row r="11" spans="1:19" x14ac:dyDescent="0.25">
      <c r="A11" s="6" t="s">
        <v>1</v>
      </c>
      <c r="B11" s="20"/>
      <c r="C11" s="4"/>
      <c r="D11" s="4"/>
      <c r="E11" s="4"/>
      <c r="F11" s="4"/>
      <c r="G11" s="4"/>
      <c r="H11" s="4"/>
      <c r="I11" s="4"/>
      <c r="J11" s="56"/>
      <c r="K11" s="13">
        <f>SUM(C11:I11)</f>
        <v>0</v>
      </c>
      <c r="M11" s="55"/>
      <c r="N11" s="55"/>
      <c r="O11" s="55"/>
      <c r="P11" s="55"/>
      <c r="Q11" s="55"/>
      <c r="R11" s="55"/>
      <c r="S11" s="55"/>
    </row>
    <row r="12" spans="1:19" x14ac:dyDescent="0.25">
      <c r="A12" s="8" t="s">
        <v>2</v>
      </c>
      <c r="B12" s="21"/>
      <c r="C12" s="1"/>
      <c r="D12" s="1"/>
      <c r="E12" s="1"/>
      <c r="F12" s="1"/>
      <c r="G12" s="4"/>
      <c r="H12" s="1"/>
      <c r="I12" s="14"/>
      <c r="J12" s="56"/>
      <c r="K12" s="13">
        <f t="shared" ref="K12:K22" si="0">SUM(C12:I12)</f>
        <v>0</v>
      </c>
      <c r="M12" s="55"/>
      <c r="N12" s="55"/>
      <c r="O12" s="55"/>
      <c r="P12" s="55"/>
      <c r="Q12" s="55"/>
      <c r="R12" s="55"/>
      <c r="S12" s="55"/>
    </row>
    <row r="13" spans="1:19" x14ac:dyDescent="0.25">
      <c r="A13" s="8" t="s">
        <v>3</v>
      </c>
      <c r="B13" s="21"/>
      <c r="C13" s="1"/>
      <c r="D13" s="1"/>
      <c r="E13" s="1"/>
      <c r="F13" s="1"/>
      <c r="G13" s="4"/>
      <c r="H13" s="1"/>
      <c r="I13" s="14"/>
      <c r="J13" s="56"/>
      <c r="K13" s="13">
        <f t="shared" si="0"/>
        <v>0</v>
      </c>
      <c r="M13" s="55"/>
      <c r="N13" s="55"/>
      <c r="O13" s="55"/>
      <c r="P13" s="55"/>
      <c r="Q13" s="55"/>
      <c r="R13" s="55"/>
      <c r="S13" s="55"/>
    </row>
    <row r="14" spans="1:19" x14ac:dyDescent="0.25">
      <c r="A14" s="8" t="s">
        <v>4</v>
      </c>
      <c r="B14" s="21"/>
      <c r="C14" s="1"/>
      <c r="D14" s="1"/>
      <c r="E14" s="1"/>
      <c r="F14" s="1"/>
      <c r="G14" s="4"/>
      <c r="H14" s="1"/>
      <c r="I14" s="14"/>
      <c r="J14" s="56"/>
      <c r="K14" s="13">
        <f t="shared" si="0"/>
        <v>0</v>
      </c>
      <c r="M14" s="55"/>
      <c r="N14" s="55"/>
      <c r="O14" s="55"/>
      <c r="P14" s="55"/>
      <c r="Q14" s="55"/>
      <c r="R14" s="55"/>
      <c r="S14" s="55"/>
    </row>
    <row r="15" spans="1:19" x14ac:dyDescent="0.25">
      <c r="A15" s="8" t="s">
        <v>5</v>
      </c>
      <c r="B15" s="21"/>
      <c r="C15" s="1"/>
      <c r="D15" s="1"/>
      <c r="E15" s="1"/>
      <c r="F15" s="1"/>
      <c r="G15" s="4"/>
      <c r="H15" s="1"/>
      <c r="I15" s="14"/>
      <c r="J15" s="56"/>
      <c r="K15" s="13">
        <f t="shared" si="0"/>
        <v>0</v>
      </c>
      <c r="M15" s="55"/>
      <c r="N15" s="55"/>
      <c r="O15" s="55"/>
      <c r="P15" s="55"/>
      <c r="Q15" s="55"/>
      <c r="R15" s="55"/>
      <c r="S15" s="55"/>
    </row>
    <row r="16" spans="1:19" x14ac:dyDescent="0.25">
      <c r="A16" s="8" t="s">
        <v>6</v>
      </c>
      <c r="B16" s="21"/>
      <c r="C16" s="1"/>
      <c r="D16" s="1"/>
      <c r="E16" s="1"/>
      <c r="F16" s="1"/>
      <c r="G16" s="4"/>
      <c r="H16" s="1"/>
      <c r="I16" s="14"/>
      <c r="J16" s="56"/>
      <c r="K16" s="13">
        <f t="shared" si="0"/>
        <v>0</v>
      </c>
      <c r="M16" s="55"/>
      <c r="N16" s="55"/>
      <c r="O16" s="55"/>
      <c r="P16" s="55"/>
      <c r="Q16" s="55"/>
      <c r="R16" s="55"/>
      <c r="S16" s="55"/>
    </row>
    <row r="17" spans="1:19" x14ac:dyDescent="0.25">
      <c r="A17" s="8" t="s">
        <v>7</v>
      </c>
      <c r="B17" s="21"/>
      <c r="C17" s="1"/>
      <c r="D17" s="1"/>
      <c r="E17" s="1"/>
      <c r="F17" s="1"/>
      <c r="G17" s="4"/>
      <c r="H17" s="1"/>
      <c r="I17" s="14"/>
      <c r="J17" s="56"/>
      <c r="K17" s="13">
        <f t="shared" si="0"/>
        <v>0</v>
      </c>
      <c r="M17" s="55"/>
      <c r="N17" s="55"/>
      <c r="O17" s="55"/>
      <c r="P17" s="55"/>
      <c r="Q17" s="55"/>
      <c r="R17" s="55"/>
      <c r="S17" s="55"/>
    </row>
    <row r="18" spans="1:19" x14ac:dyDescent="0.25">
      <c r="A18" s="8" t="s">
        <v>8</v>
      </c>
      <c r="B18" s="21"/>
      <c r="C18" s="1"/>
      <c r="D18" s="1"/>
      <c r="E18" s="1"/>
      <c r="F18" s="1"/>
      <c r="G18" s="4"/>
      <c r="H18" s="1"/>
      <c r="I18" s="14"/>
      <c r="J18" s="56"/>
      <c r="K18" s="13">
        <f t="shared" si="0"/>
        <v>0</v>
      </c>
      <c r="M18" s="55"/>
      <c r="N18" s="55"/>
      <c r="O18" s="55"/>
      <c r="P18" s="55"/>
      <c r="Q18" s="55"/>
      <c r="R18" s="55"/>
      <c r="S18" s="55"/>
    </row>
    <row r="19" spans="1:19" x14ac:dyDescent="0.25">
      <c r="A19" s="8" t="s">
        <v>9</v>
      </c>
      <c r="B19" s="21"/>
      <c r="C19" s="1"/>
      <c r="D19" s="1"/>
      <c r="E19" s="1"/>
      <c r="F19" s="1"/>
      <c r="G19" s="4"/>
      <c r="H19" s="1"/>
      <c r="I19" s="14"/>
      <c r="J19" s="56"/>
      <c r="K19" s="13">
        <f t="shared" si="0"/>
        <v>0</v>
      </c>
      <c r="M19" s="55"/>
      <c r="N19" s="55"/>
      <c r="O19" s="55"/>
      <c r="P19" s="55"/>
      <c r="Q19" s="55"/>
      <c r="R19" s="55"/>
      <c r="S19" s="55"/>
    </row>
    <row r="20" spans="1:19" x14ac:dyDescent="0.25">
      <c r="A20" s="8" t="s">
        <v>10</v>
      </c>
      <c r="B20" s="21"/>
      <c r="C20" s="1"/>
      <c r="D20" s="1"/>
      <c r="E20" s="1"/>
      <c r="F20" s="1"/>
      <c r="G20" s="4"/>
      <c r="H20" s="1"/>
      <c r="I20" s="14"/>
      <c r="J20" s="56"/>
      <c r="K20" s="13">
        <f t="shared" si="0"/>
        <v>0</v>
      </c>
      <c r="M20" s="55"/>
      <c r="N20" s="55"/>
      <c r="O20" s="55"/>
      <c r="P20" s="55"/>
      <c r="Q20" s="55"/>
      <c r="R20" s="55"/>
      <c r="S20" s="55"/>
    </row>
    <row r="21" spans="1:19" x14ac:dyDescent="0.25">
      <c r="A21" s="8" t="s">
        <v>11</v>
      </c>
      <c r="B21" s="22"/>
      <c r="C21" s="1"/>
      <c r="D21" s="2"/>
      <c r="E21" s="2"/>
      <c r="F21" s="2"/>
      <c r="G21" s="4"/>
      <c r="H21" s="2"/>
      <c r="I21" s="14"/>
      <c r="J21" s="56"/>
      <c r="K21" s="13">
        <f t="shared" si="0"/>
        <v>0</v>
      </c>
      <c r="M21" s="55"/>
      <c r="N21" s="55"/>
      <c r="O21" s="55"/>
      <c r="P21" s="55"/>
      <c r="Q21" s="55"/>
      <c r="R21" s="55"/>
      <c r="S21" s="55"/>
    </row>
    <row r="22" spans="1:19" ht="15.75" thickBot="1" x14ac:dyDescent="0.3">
      <c r="A22" s="24" t="s">
        <v>12</v>
      </c>
      <c r="B22" s="23"/>
      <c r="C22" s="15"/>
      <c r="D22" s="5"/>
      <c r="E22" s="5"/>
      <c r="F22" s="5"/>
      <c r="G22" s="4"/>
      <c r="H22" s="5"/>
      <c r="I22" s="16"/>
      <c r="J22" s="57"/>
      <c r="K22" s="13">
        <f t="shared" si="0"/>
        <v>0</v>
      </c>
      <c r="M22" s="55"/>
      <c r="N22" s="55"/>
      <c r="O22" s="55"/>
      <c r="P22" s="55"/>
      <c r="Q22" s="55"/>
      <c r="R22" s="55"/>
      <c r="S22" s="55"/>
    </row>
    <row r="23" spans="1:19" x14ac:dyDescent="0.25">
      <c r="A23" s="27" t="s">
        <v>30</v>
      </c>
      <c r="B23" s="46" t="s">
        <v>40</v>
      </c>
      <c r="C23" s="28" t="str">
        <f>IF(SUM(C11:C22)=0,"",SUM(C11:C22))</f>
        <v/>
      </c>
      <c r="D23" s="28" t="str">
        <f t="shared" ref="D23:F23" si="1">IF(SUM(D11:D22)=0,"",SUM(D11:D22))</f>
        <v/>
      </c>
      <c r="E23" s="28" t="str">
        <f t="shared" si="1"/>
        <v/>
      </c>
      <c r="F23" s="28" t="str">
        <f t="shared" si="1"/>
        <v/>
      </c>
      <c r="G23" s="28" t="str">
        <f t="shared" ref="G23:I23" si="2">IF(SUM(G11:G22)=0,"",SUM(G11:G22))</f>
        <v/>
      </c>
      <c r="H23" s="28" t="str">
        <f t="shared" si="2"/>
        <v/>
      </c>
      <c r="I23" s="28" t="str">
        <f t="shared" si="2"/>
        <v/>
      </c>
      <c r="J23" s="58"/>
      <c r="K23" s="47" t="str">
        <f>IF(SUM(K11:K22)=0,"",SUM(K11:K22))</f>
        <v/>
      </c>
    </row>
    <row r="24" spans="1:19" ht="15.75" thickBot="1" x14ac:dyDescent="0.3">
      <c r="A24" s="31" t="s">
        <v>39</v>
      </c>
      <c r="B24" s="32" t="str">
        <f>IF(SUM(B11:B22)=0,"",AVERAGE(B11:B22))</f>
        <v/>
      </c>
      <c r="C24" s="32" t="str">
        <f t="shared" ref="C24:F24" si="3">IF(SUM(C11:C22)=0,"",AVERAGE(C11:C22))</f>
        <v/>
      </c>
      <c r="D24" s="32" t="str">
        <f t="shared" si="3"/>
        <v/>
      </c>
      <c r="E24" s="32" t="str">
        <f t="shared" si="3"/>
        <v/>
      </c>
      <c r="F24" s="32" t="str">
        <f t="shared" si="3"/>
        <v/>
      </c>
      <c r="G24" s="32" t="str">
        <f t="shared" ref="G24:I24" si="4">IF(SUM(G11:G22)=0,"",AVERAGE(G11:G22))</f>
        <v/>
      </c>
      <c r="H24" s="32" t="str">
        <f t="shared" si="4"/>
        <v/>
      </c>
      <c r="I24" s="32" t="str">
        <f t="shared" si="4"/>
        <v/>
      </c>
      <c r="J24" s="59"/>
      <c r="K24" s="48" t="str">
        <f>IF(SUM(K11:K22)=0,"",SUM(C24:I24))</f>
        <v/>
      </c>
    </row>
  </sheetData>
  <sheetProtection sheet="1" objects="1" scenarios="1"/>
  <protectedRanges>
    <protectedRange sqref="L20:L22" name="Rango1"/>
    <protectedRange sqref="D2 E1 F1:F2 H1:I2 K1:M2" name="Rango1_1"/>
    <protectedRange sqref="L11:L19" name="Rango2"/>
    <protectedRange sqref="E4:F5 H4:I5 K4:M5" name="Rango1_2"/>
    <protectedRange sqref="B11:F22 H11:I22" name="Rango2_3_1"/>
    <protectedRange sqref="G11:G22" name="Rango2_1"/>
    <protectedRange sqref="G4:G5 G1:G2" name="Rango1_3_1"/>
    <protectedRange sqref="J11:J22" name="Rango2_1_1"/>
    <protectedRange sqref="J4:J5 J1:J2" name="Rango1_4"/>
  </protectedRanges>
  <mergeCells count="28">
    <mergeCell ref="A5:C5"/>
    <mergeCell ref="D5:M5"/>
    <mergeCell ref="A8:A10"/>
    <mergeCell ref="B8:B10"/>
    <mergeCell ref="A1:C1"/>
    <mergeCell ref="A2:C2"/>
    <mergeCell ref="A3:C3"/>
    <mergeCell ref="A4:C4"/>
    <mergeCell ref="D1:M1"/>
    <mergeCell ref="D2:M2"/>
    <mergeCell ref="D3:M3"/>
    <mergeCell ref="D4:M4"/>
    <mergeCell ref="C9:C10"/>
    <mergeCell ref="D9:D10"/>
    <mergeCell ref="G9:G10"/>
    <mergeCell ref="E9:E10"/>
    <mergeCell ref="F9:F10"/>
    <mergeCell ref="H9:H10"/>
    <mergeCell ref="J9:J10"/>
    <mergeCell ref="M8:S8"/>
    <mergeCell ref="M9:M10"/>
    <mergeCell ref="N9:N10"/>
    <mergeCell ref="O9:O10"/>
    <mergeCell ref="P9:P10"/>
    <mergeCell ref="R9:R10"/>
    <mergeCell ref="K9:K10"/>
    <mergeCell ref="C8:K8"/>
    <mergeCell ref="Q9:Q10"/>
  </mergeCells>
  <pageMargins left="0.48" right="0.70866141732283472" top="0.85" bottom="1.84" header="0.31496062992125984" footer="0.31496062992125984"/>
  <pageSetup paperSize="9" orientation="landscape" r:id="rId1"/>
  <rowBreaks count="1" manualBreakCount="1">
    <brk id="25"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S24"/>
  <sheetViews>
    <sheetView showGridLines="0" topLeftCell="A7" workbookViewId="0">
      <selection activeCell="J7" sqref="J1:J1048576"/>
    </sheetView>
  </sheetViews>
  <sheetFormatPr baseColWidth="10" defaultRowHeight="15" x14ac:dyDescent="0.25"/>
  <cols>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2" max="12" width="12" customWidth="1"/>
    <col min="14" max="14" width="14.28515625" customWidth="1"/>
    <col min="15" max="15" width="14.7109375" customWidth="1"/>
    <col min="16" max="17" width="13.42578125" customWidth="1"/>
  </cols>
  <sheetData>
    <row r="1" spans="1:19" x14ac:dyDescent="0.25">
      <c r="A1" s="62" t="s">
        <v>15</v>
      </c>
      <c r="B1" s="62"/>
      <c r="C1" s="62"/>
      <c r="D1" s="68" t="str">
        <f>IF('Datos Generales'!I11="","",'Datos Generales'!I11)</f>
        <v xml:space="preserve">Universidad Nacional </v>
      </c>
      <c r="E1" s="68"/>
      <c r="F1" s="68"/>
      <c r="G1" s="68"/>
      <c r="H1" s="68"/>
      <c r="I1" s="68"/>
      <c r="J1" s="68"/>
      <c r="K1" s="68"/>
      <c r="L1" s="68"/>
      <c r="M1" s="68"/>
    </row>
    <row r="2" spans="1:19" x14ac:dyDescent="0.25">
      <c r="A2" s="62" t="s">
        <v>14</v>
      </c>
      <c r="B2" s="62"/>
      <c r="C2" s="62"/>
      <c r="D2" s="68"/>
      <c r="E2" s="68"/>
      <c r="F2" s="68"/>
      <c r="G2" s="68"/>
      <c r="H2" s="68"/>
      <c r="I2" s="68"/>
      <c r="J2" s="68"/>
      <c r="K2" s="68"/>
      <c r="L2" s="68"/>
      <c r="M2" s="68"/>
    </row>
    <row r="3" spans="1:19" x14ac:dyDescent="0.25">
      <c r="A3" s="62" t="s">
        <v>29</v>
      </c>
      <c r="B3" s="62"/>
      <c r="C3" s="62"/>
      <c r="D3" s="60">
        <f>IF('Datos Generales'!J22="","",'Datos Generales'!J22)</f>
        <v>2025</v>
      </c>
      <c r="E3" s="61"/>
      <c r="F3" s="61"/>
      <c r="G3" s="61"/>
      <c r="H3" s="61"/>
      <c r="I3" s="61"/>
      <c r="J3" s="61"/>
      <c r="K3" s="61"/>
      <c r="L3" s="61"/>
      <c r="M3" s="61"/>
    </row>
    <row r="4" spans="1:19" x14ac:dyDescent="0.25">
      <c r="A4" s="62" t="s">
        <v>16</v>
      </c>
      <c r="B4" s="62"/>
      <c r="C4" s="62"/>
      <c r="D4" s="67"/>
      <c r="E4" s="68"/>
      <c r="F4" s="68"/>
      <c r="G4" s="68"/>
      <c r="H4" s="68"/>
      <c r="I4" s="68"/>
      <c r="J4" s="68"/>
      <c r="K4" s="68"/>
      <c r="L4" s="68"/>
      <c r="M4" s="68"/>
    </row>
    <row r="5" spans="1:19" x14ac:dyDescent="0.25">
      <c r="A5" s="62" t="s">
        <v>17</v>
      </c>
      <c r="B5" s="62"/>
      <c r="C5" s="62"/>
      <c r="D5" s="69"/>
      <c r="E5" s="69"/>
      <c r="F5" s="69"/>
      <c r="G5" s="69"/>
      <c r="H5" s="69"/>
      <c r="I5" s="69"/>
      <c r="J5" s="69"/>
      <c r="K5" s="69"/>
      <c r="L5" s="69"/>
      <c r="M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55</v>
      </c>
    </row>
    <row r="10" spans="1:19" ht="36.75" customHeight="1" thickBot="1" x14ac:dyDescent="0.3">
      <c r="A10" s="74"/>
      <c r="B10" s="71"/>
      <c r="C10" s="71"/>
      <c r="D10" s="71"/>
      <c r="E10" s="80"/>
      <c r="F10" s="71"/>
      <c r="G10" s="71"/>
      <c r="H10" s="71"/>
      <c r="I10" s="52"/>
      <c r="J10" s="80"/>
      <c r="K10" s="64"/>
      <c r="M10" s="81"/>
      <c r="N10" s="81"/>
      <c r="O10" s="81"/>
      <c r="P10" s="81"/>
      <c r="Q10" s="71"/>
      <c r="R10" s="81"/>
      <c r="S10" s="54"/>
    </row>
    <row r="11" spans="1:19" x14ac:dyDescent="0.25">
      <c r="A11" s="6" t="s">
        <v>1</v>
      </c>
      <c r="B11" s="20"/>
      <c r="C11" s="4"/>
      <c r="D11" s="4"/>
      <c r="E11" s="4"/>
      <c r="F11" s="4"/>
      <c r="G11" s="4"/>
      <c r="H11" s="4"/>
      <c r="I11" s="4"/>
      <c r="J11" s="56"/>
      <c r="K11" s="13">
        <f>SUM(C11:I11)</f>
        <v>0</v>
      </c>
      <c r="M11" s="55"/>
      <c r="N11" s="55"/>
      <c r="O11" s="55"/>
      <c r="P11" s="55"/>
      <c r="Q11" s="55"/>
      <c r="R11" s="55"/>
      <c r="S11" s="55"/>
    </row>
    <row r="12" spans="1:19" x14ac:dyDescent="0.25">
      <c r="A12" s="8" t="s">
        <v>2</v>
      </c>
      <c r="B12" s="21"/>
      <c r="C12" s="1"/>
      <c r="D12" s="1"/>
      <c r="E12" s="1"/>
      <c r="F12" s="1"/>
      <c r="G12" s="4"/>
      <c r="H12" s="1"/>
      <c r="I12" s="14"/>
      <c r="J12" s="56"/>
      <c r="K12" s="13">
        <f t="shared" ref="K12:K22" si="0">SUM(C12:I12)</f>
        <v>0</v>
      </c>
      <c r="M12" s="55"/>
      <c r="N12" s="55"/>
      <c r="O12" s="55"/>
      <c r="P12" s="55"/>
      <c r="Q12" s="55"/>
      <c r="R12" s="55"/>
      <c r="S12" s="55"/>
    </row>
    <row r="13" spans="1:19" x14ac:dyDescent="0.25">
      <c r="A13" s="8" t="s">
        <v>3</v>
      </c>
      <c r="B13" s="21"/>
      <c r="C13" s="1"/>
      <c r="D13" s="1"/>
      <c r="E13" s="1"/>
      <c r="F13" s="1"/>
      <c r="G13" s="4"/>
      <c r="H13" s="1"/>
      <c r="I13" s="14"/>
      <c r="J13" s="56"/>
      <c r="K13" s="13">
        <f t="shared" si="0"/>
        <v>0</v>
      </c>
      <c r="M13" s="55"/>
      <c r="N13" s="55"/>
      <c r="O13" s="55"/>
      <c r="P13" s="55"/>
      <c r="Q13" s="55"/>
      <c r="R13" s="55"/>
      <c r="S13" s="55"/>
    </row>
    <row r="14" spans="1:19" x14ac:dyDescent="0.25">
      <c r="A14" s="8" t="s">
        <v>4</v>
      </c>
      <c r="B14" s="21"/>
      <c r="C14" s="1"/>
      <c r="D14" s="1"/>
      <c r="E14" s="1"/>
      <c r="F14" s="1"/>
      <c r="G14" s="4"/>
      <c r="H14" s="1"/>
      <c r="I14" s="14"/>
      <c r="J14" s="56"/>
      <c r="K14" s="13">
        <f t="shared" si="0"/>
        <v>0</v>
      </c>
      <c r="M14" s="55"/>
      <c r="N14" s="55"/>
      <c r="O14" s="55"/>
      <c r="P14" s="55"/>
      <c r="Q14" s="55"/>
      <c r="R14" s="55"/>
      <c r="S14" s="55"/>
    </row>
    <row r="15" spans="1:19" x14ac:dyDescent="0.25">
      <c r="A15" s="8" t="s">
        <v>5</v>
      </c>
      <c r="B15" s="21"/>
      <c r="C15" s="1"/>
      <c r="D15" s="1"/>
      <c r="E15" s="1"/>
      <c r="F15" s="1"/>
      <c r="G15" s="4"/>
      <c r="H15" s="1"/>
      <c r="I15" s="14"/>
      <c r="J15" s="56"/>
      <c r="K15" s="13">
        <f t="shared" si="0"/>
        <v>0</v>
      </c>
      <c r="M15" s="55"/>
      <c r="N15" s="55"/>
      <c r="O15" s="55"/>
      <c r="P15" s="55"/>
      <c r="Q15" s="55"/>
      <c r="R15" s="55"/>
      <c r="S15" s="55"/>
    </row>
    <row r="16" spans="1:19" x14ac:dyDescent="0.25">
      <c r="A16" s="8" t="s">
        <v>6</v>
      </c>
      <c r="B16" s="21"/>
      <c r="C16" s="1"/>
      <c r="D16" s="1"/>
      <c r="E16" s="1"/>
      <c r="F16" s="1"/>
      <c r="G16" s="4"/>
      <c r="H16" s="1"/>
      <c r="I16" s="14"/>
      <c r="J16" s="56"/>
      <c r="K16" s="13">
        <f t="shared" si="0"/>
        <v>0</v>
      </c>
      <c r="M16" s="55"/>
      <c r="N16" s="55"/>
      <c r="O16" s="55"/>
      <c r="P16" s="55"/>
      <c r="Q16" s="55"/>
      <c r="R16" s="55"/>
      <c r="S16" s="55"/>
    </row>
    <row r="17" spans="1:19" x14ac:dyDescent="0.25">
      <c r="A17" s="8" t="s">
        <v>7</v>
      </c>
      <c r="B17" s="21"/>
      <c r="C17" s="1"/>
      <c r="D17" s="1"/>
      <c r="E17" s="1"/>
      <c r="F17" s="1"/>
      <c r="G17" s="4"/>
      <c r="H17" s="1"/>
      <c r="I17" s="14"/>
      <c r="J17" s="56"/>
      <c r="K17" s="13">
        <f t="shared" si="0"/>
        <v>0</v>
      </c>
      <c r="M17" s="55"/>
      <c r="N17" s="55"/>
      <c r="O17" s="55"/>
      <c r="P17" s="55"/>
      <c r="Q17" s="55"/>
      <c r="R17" s="55"/>
      <c r="S17" s="55"/>
    </row>
    <row r="18" spans="1:19" x14ac:dyDescent="0.25">
      <c r="A18" s="8" t="s">
        <v>8</v>
      </c>
      <c r="B18" s="21"/>
      <c r="C18" s="1"/>
      <c r="D18" s="1"/>
      <c r="E18" s="1"/>
      <c r="F18" s="1"/>
      <c r="G18" s="4"/>
      <c r="H18" s="1"/>
      <c r="I18" s="14"/>
      <c r="J18" s="56"/>
      <c r="K18" s="13">
        <f t="shared" si="0"/>
        <v>0</v>
      </c>
      <c r="M18" s="55"/>
      <c r="N18" s="55"/>
      <c r="O18" s="55"/>
      <c r="P18" s="55"/>
      <c r="Q18" s="55"/>
      <c r="R18" s="55"/>
      <c r="S18" s="55"/>
    </row>
    <row r="19" spans="1:19" x14ac:dyDescent="0.25">
      <c r="A19" s="8" t="s">
        <v>9</v>
      </c>
      <c r="B19" s="21"/>
      <c r="C19" s="1"/>
      <c r="D19" s="1"/>
      <c r="E19" s="1"/>
      <c r="F19" s="1"/>
      <c r="G19" s="4"/>
      <c r="H19" s="1"/>
      <c r="I19" s="14"/>
      <c r="J19" s="56"/>
      <c r="K19" s="13">
        <f t="shared" si="0"/>
        <v>0</v>
      </c>
      <c r="M19" s="55"/>
      <c r="N19" s="55"/>
      <c r="O19" s="55"/>
      <c r="P19" s="55"/>
      <c r="Q19" s="55"/>
      <c r="R19" s="55"/>
      <c r="S19" s="55"/>
    </row>
    <row r="20" spans="1:19" x14ac:dyDescent="0.25">
      <c r="A20" s="8" t="s">
        <v>10</v>
      </c>
      <c r="B20" s="21"/>
      <c r="C20" s="1"/>
      <c r="D20" s="1"/>
      <c r="E20" s="1"/>
      <c r="F20" s="1"/>
      <c r="G20" s="4"/>
      <c r="H20" s="1"/>
      <c r="I20" s="14"/>
      <c r="J20" s="56"/>
      <c r="K20" s="13">
        <f t="shared" si="0"/>
        <v>0</v>
      </c>
      <c r="M20" s="55"/>
      <c r="N20" s="55"/>
      <c r="O20" s="55"/>
      <c r="P20" s="55"/>
      <c r="Q20" s="55"/>
      <c r="R20" s="55"/>
      <c r="S20" s="55"/>
    </row>
    <row r="21" spans="1:19" x14ac:dyDescent="0.25">
      <c r="A21" s="8" t="s">
        <v>11</v>
      </c>
      <c r="B21" s="22"/>
      <c r="C21" s="1"/>
      <c r="D21" s="2"/>
      <c r="E21" s="2"/>
      <c r="F21" s="2"/>
      <c r="G21" s="4"/>
      <c r="H21" s="2"/>
      <c r="I21" s="14"/>
      <c r="J21" s="56"/>
      <c r="K21" s="13">
        <f t="shared" si="0"/>
        <v>0</v>
      </c>
      <c r="M21" s="55"/>
      <c r="N21" s="55"/>
      <c r="O21" s="55"/>
      <c r="P21" s="55"/>
      <c r="Q21" s="55"/>
      <c r="R21" s="55"/>
      <c r="S21" s="55"/>
    </row>
    <row r="22" spans="1:19" ht="15.75" thickBot="1" x14ac:dyDescent="0.3">
      <c r="A22" s="24" t="s">
        <v>12</v>
      </c>
      <c r="B22" s="23"/>
      <c r="C22" s="15"/>
      <c r="D22" s="5"/>
      <c r="E22" s="5"/>
      <c r="F22" s="5"/>
      <c r="G22" s="4"/>
      <c r="H22" s="5"/>
      <c r="I22" s="16"/>
      <c r="J22" s="57"/>
      <c r="K22" s="13">
        <f t="shared" si="0"/>
        <v>0</v>
      </c>
      <c r="M22" s="55"/>
      <c r="N22" s="55"/>
      <c r="O22" s="55"/>
      <c r="P22" s="55"/>
      <c r="Q22" s="55"/>
      <c r="R22" s="55"/>
      <c r="S22" s="55"/>
    </row>
    <row r="23" spans="1:19" x14ac:dyDescent="0.25">
      <c r="A23" s="27" t="s">
        <v>30</v>
      </c>
      <c r="B23" s="46" t="s">
        <v>40</v>
      </c>
      <c r="C23" s="28" t="str">
        <f>IF(SUM(C11:C22)=0,"",SUM(C11:C22))</f>
        <v/>
      </c>
      <c r="D23" s="28" t="str">
        <f t="shared" ref="D23:I23" si="1">IF(SUM(D11:D22)=0,"",SUM(D11:D22))</f>
        <v/>
      </c>
      <c r="E23" s="28" t="str">
        <f t="shared" si="1"/>
        <v/>
      </c>
      <c r="F23" s="28" t="str">
        <f t="shared" si="1"/>
        <v/>
      </c>
      <c r="G23" s="28" t="str">
        <f t="shared" si="1"/>
        <v/>
      </c>
      <c r="H23" s="28" t="str">
        <f t="shared" si="1"/>
        <v/>
      </c>
      <c r="I23" s="28" t="str">
        <f t="shared" si="1"/>
        <v/>
      </c>
      <c r="J23" s="58"/>
      <c r="K23" s="47" t="str">
        <f>IF(SUM(K11:K22)=0,"",SUM(K11:K22))</f>
        <v/>
      </c>
    </row>
    <row r="24" spans="1:19" ht="15.75" thickBot="1" x14ac:dyDescent="0.3">
      <c r="A24" s="31" t="s">
        <v>39</v>
      </c>
      <c r="B24" s="32" t="str">
        <f>IF(SUM(B11:B22)=0,"",AVERAGE(B11:B22))</f>
        <v/>
      </c>
      <c r="C24" s="32" t="str">
        <f t="shared" ref="C24:I24" si="2">IF(SUM(C11:C22)=0,"",AVERAGE(C11:C22))</f>
        <v/>
      </c>
      <c r="D24" s="32" t="str">
        <f t="shared" si="2"/>
        <v/>
      </c>
      <c r="E24" s="32" t="str">
        <f t="shared" si="2"/>
        <v/>
      </c>
      <c r="F24" s="32" t="str">
        <f t="shared" si="2"/>
        <v/>
      </c>
      <c r="G24" s="32" t="str">
        <f t="shared" si="2"/>
        <v/>
      </c>
      <c r="H24" s="32" t="str">
        <f t="shared" si="2"/>
        <v/>
      </c>
      <c r="I24" s="32" t="str">
        <f t="shared" si="2"/>
        <v/>
      </c>
      <c r="J24" s="59"/>
      <c r="K24" s="48" t="str">
        <f>IF(SUM(K11:K22)=0,"",SUM(C24:I24))</f>
        <v/>
      </c>
    </row>
  </sheetData>
  <sheetProtection sheet="1" objects="1" scenarios="1"/>
  <protectedRanges>
    <protectedRange sqref="L20:L22" name="Rango1"/>
    <protectedRange sqref="D2 E1 F1:F2 H1:I2 K1:M2" name="Rango1_1"/>
    <protectedRange sqref="L11:L19" name="Rango2"/>
    <protectedRange sqref="E4:F5 H4:I5 K4:M5" name="Rango1_2"/>
    <protectedRange sqref="B11:F22 H11:I22" name="Rango2_3_1"/>
    <protectedRange sqref="G11:G22" name="Rango2_1"/>
    <protectedRange sqref="G4:G5 G1:G2" name="Rango1_3_1"/>
    <protectedRange sqref="J11:J22" name="Rango2_1_1"/>
    <protectedRange sqref="J4:J5 J1:J2" name="Rango1_4"/>
  </protectedRanges>
  <mergeCells count="28">
    <mergeCell ref="J9:J10"/>
    <mergeCell ref="N9:N10"/>
    <mergeCell ref="O9:O10"/>
    <mergeCell ref="P9:P10"/>
    <mergeCell ref="Q9:Q10"/>
    <mergeCell ref="K9:K10"/>
    <mergeCell ref="R9:R10"/>
    <mergeCell ref="M9:M10"/>
    <mergeCell ref="A4:C4"/>
    <mergeCell ref="D4:M4"/>
    <mergeCell ref="A5:C5"/>
    <mergeCell ref="D5:M5"/>
    <mergeCell ref="A8:A10"/>
    <mergeCell ref="B8:B10"/>
    <mergeCell ref="C8:K8"/>
    <mergeCell ref="M8:S8"/>
    <mergeCell ref="C9:C10"/>
    <mergeCell ref="D9:D10"/>
    <mergeCell ref="E9:E10"/>
    <mergeCell ref="F9:F10"/>
    <mergeCell ref="G9:G10"/>
    <mergeCell ref="H9:H10"/>
    <mergeCell ref="A1:C1"/>
    <mergeCell ref="D1:M1"/>
    <mergeCell ref="A2:C2"/>
    <mergeCell ref="D2:M2"/>
    <mergeCell ref="A3:C3"/>
    <mergeCell ref="D3:M3"/>
  </mergeCells>
  <pageMargins left="0.48" right="0.70866141732283472" top="0.85" bottom="1.84" header="0.31496062992125984" footer="0.31496062992125984"/>
  <pageSetup paperSize="9" orientation="landscape" r:id="rId1"/>
  <rowBreaks count="1" manualBreakCount="1">
    <brk id="25"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A1:S24"/>
  <sheetViews>
    <sheetView showGridLines="0" workbookViewId="0">
      <selection activeCell="J6" sqref="J1:J1048576"/>
    </sheetView>
  </sheetViews>
  <sheetFormatPr baseColWidth="10" defaultRowHeight="15" x14ac:dyDescent="0.25"/>
  <cols>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2" max="12" width="12" customWidth="1"/>
    <col min="14" max="14" width="14.28515625" customWidth="1"/>
    <col min="15" max="15" width="14.7109375" customWidth="1"/>
    <col min="16" max="17" width="13.42578125" customWidth="1"/>
  </cols>
  <sheetData>
    <row r="1" spans="1:19" x14ac:dyDescent="0.25">
      <c r="A1" s="62" t="s">
        <v>15</v>
      </c>
      <c r="B1" s="62"/>
      <c r="C1" s="62"/>
      <c r="D1" s="68" t="str">
        <f>IF('Datos Generales'!I11="","",'Datos Generales'!I11)</f>
        <v xml:space="preserve">Universidad Nacional </v>
      </c>
      <c r="E1" s="68"/>
      <c r="F1" s="68"/>
      <c r="G1" s="68"/>
      <c r="H1" s="68"/>
      <c r="I1" s="68"/>
      <c r="J1" s="68"/>
      <c r="K1" s="68"/>
      <c r="L1" s="68"/>
      <c r="M1" s="68"/>
    </row>
    <row r="2" spans="1:19" x14ac:dyDescent="0.25">
      <c r="A2" s="62" t="s">
        <v>14</v>
      </c>
      <c r="B2" s="62"/>
      <c r="C2" s="62"/>
      <c r="D2" s="68"/>
      <c r="E2" s="68"/>
      <c r="F2" s="68"/>
      <c r="G2" s="68"/>
      <c r="H2" s="68"/>
      <c r="I2" s="68"/>
      <c r="J2" s="68"/>
      <c r="K2" s="68"/>
      <c r="L2" s="68"/>
      <c r="M2" s="68"/>
    </row>
    <row r="3" spans="1:19" x14ac:dyDescent="0.25">
      <c r="A3" s="62" t="s">
        <v>29</v>
      </c>
      <c r="B3" s="62"/>
      <c r="C3" s="62"/>
      <c r="D3" s="60">
        <f>IF('Datos Generales'!J22="","",'Datos Generales'!J22)</f>
        <v>2025</v>
      </c>
      <c r="E3" s="61"/>
      <c r="F3" s="61"/>
      <c r="G3" s="61"/>
      <c r="H3" s="61"/>
      <c r="I3" s="61"/>
      <c r="J3" s="61"/>
      <c r="K3" s="61"/>
      <c r="L3" s="61"/>
      <c r="M3" s="61"/>
    </row>
    <row r="4" spans="1:19" x14ac:dyDescent="0.25">
      <c r="A4" s="62" t="s">
        <v>16</v>
      </c>
      <c r="B4" s="62"/>
      <c r="C4" s="62"/>
      <c r="D4" s="67"/>
      <c r="E4" s="68"/>
      <c r="F4" s="68"/>
      <c r="G4" s="68"/>
      <c r="H4" s="68"/>
      <c r="I4" s="68"/>
      <c r="J4" s="68"/>
      <c r="K4" s="68"/>
      <c r="L4" s="68"/>
      <c r="M4" s="68"/>
    </row>
    <row r="5" spans="1:19" x14ac:dyDescent="0.25">
      <c r="A5" s="62" t="s">
        <v>17</v>
      </c>
      <c r="B5" s="62"/>
      <c r="C5" s="62"/>
      <c r="D5" s="69"/>
      <c r="E5" s="69"/>
      <c r="F5" s="69"/>
      <c r="G5" s="69"/>
      <c r="H5" s="69"/>
      <c r="I5" s="69"/>
      <c r="J5" s="69"/>
      <c r="K5" s="69"/>
      <c r="L5" s="69"/>
      <c r="M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55</v>
      </c>
    </row>
    <row r="10" spans="1:19" ht="36.75" customHeight="1" thickBot="1" x14ac:dyDescent="0.3">
      <c r="A10" s="74"/>
      <c r="B10" s="71"/>
      <c r="C10" s="71"/>
      <c r="D10" s="71"/>
      <c r="E10" s="80"/>
      <c r="F10" s="71"/>
      <c r="G10" s="71"/>
      <c r="H10" s="71"/>
      <c r="I10" s="52"/>
      <c r="J10" s="80"/>
      <c r="K10" s="64"/>
      <c r="M10" s="81"/>
      <c r="N10" s="81"/>
      <c r="O10" s="81"/>
      <c r="P10" s="81"/>
      <c r="Q10" s="71"/>
      <c r="R10" s="81"/>
      <c r="S10" s="54"/>
    </row>
    <row r="11" spans="1:19" x14ac:dyDescent="0.25">
      <c r="A11" s="6" t="s">
        <v>1</v>
      </c>
      <c r="B11" s="20"/>
      <c r="C11" s="4"/>
      <c r="D11" s="4"/>
      <c r="E11" s="4"/>
      <c r="F11" s="4"/>
      <c r="G11" s="4"/>
      <c r="H11" s="4"/>
      <c r="I11" s="4"/>
      <c r="J11" s="56"/>
      <c r="K11" s="13">
        <f>SUM(C11:I11)</f>
        <v>0</v>
      </c>
      <c r="M11" s="55"/>
      <c r="N11" s="55"/>
      <c r="O11" s="55"/>
      <c r="P11" s="55"/>
      <c r="Q11" s="55"/>
      <c r="R11" s="55"/>
      <c r="S11" s="55"/>
    </row>
    <row r="12" spans="1:19" x14ac:dyDescent="0.25">
      <c r="A12" s="8" t="s">
        <v>2</v>
      </c>
      <c r="B12" s="21"/>
      <c r="C12" s="1"/>
      <c r="D12" s="1"/>
      <c r="E12" s="1"/>
      <c r="F12" s="1"/>
      <c r="G12" s="4"/>
      <c r="H12" s="1"/>
      <c r="I12" s="14"/>
      <c r="J12" s="56"/>
      <c r="K12" s="13">
        <f t="shared" ref="K12:K22" si="0">SUM(C12:I12)</f>
        <v>0</v>
      </c>
      <c r="M12" s="55"/>
      <c r="N12" s="55"/>
      <c r="O12" s="55"/>
      <c r="P12" s="55"/>
      <c r="Q12" s="55"/>
      <c r="R12" s="55"/>
      <c r="S12" s="55"/>
    </row>
    <row r="13" spans="1:19" x14ac:dyDescent="0.25">
      <c r="A13" s="8" t="s">
        <v>3</v>
      </c>
      <c r="B13" s="21"/>
      <c r="C13" s="1"/>
      <c r="D13" s="1"/>
      <c r="E13" s="1"/>
      <c r="F13" s="1"/>
      <c r="G13" s="4"/>
      <c r="H13" s="1"/>
      <c r="I13" s="14"/>
      <c r="J13" s="56"/>
      <c r="K13" s="13">
        <f t="shared" si="0"/>
        <v>0</v>
      </c>
      <c r="M13" s="55"/>
      <c r="N13" s="55"/>
      <c r="O13" s="55"/>
      <c r="P13" s="55"/>
      <c r="Q13" s="55"/>
      <c r="R13" s="55"/>
      <c r="S13" s="55"/>
    </row>
    <row r="14" spans="1:19" x14ac:dyDescent="0.25">
      <c r="A14" s="8" t="s">
        <v>4</v>
      </c>
      <c r="B14" s="21"/>
      <c r="C14" s="1"/>
      <c r="D14" s="1"/>
      <c r="E14" s="1"/>
      <c r="F14" s="1"/>
      <c r="G14" s="4"/>
      <c r="H14" s="1"/>
      <c r="I14" s="14"/>
      <c r="J14" s="56"/>
      <c r="K14" s="13">
        <f t="shared" si="0"/>
        <v>0</v>
      </c>
      <c r="M14" s="55"/>
      <c r="N14" s="55"/>
      <c r="O14" s="55"/>
      <c r="P14" s="55"/>
      <c r="Q14" s="55"/>
      <c r="R14" s="55"/>
      <c r="S14" s="55"/>
    </row>
    <row r="15" spans="1:19" x14ac:dyDescent="0.25">
      <c r="A15" s="8" t="s">
        <v>5</v>
      </c>
      <c r="B15" s="21"/>
      <c r="C15" s="1"/>
      <c r="D15" s="1"/>
      <c r="E15" s="1"/>
      <c r="F15" s="1"/>
      <c r="G15" s="4"/>
      <c r="H15" s="1"/>
      <c r="I15" s="14"/>
      <c r="J15" s="56"/>
      <c r="K15" s="13">
        <f t="shared" si="0"/>
        <v>0</v>
      </c>
      <c r="M15" s="55"/>
      <c r="N15" s="55"/>
      <c r="O15" s="55"/>
      <c r="P15" s="55"/>
      <c r="Q15" s="55"/>
      <c r="R15" s="55"/>
      <c r="S15" s="55"/>
    </row>
    <row r="16" spans="1:19" x14ac:dyDescent="0.25">
      <c r="A16" s="8" t="s">
        <v>6</v>
      </c>
      <c r="B16" s="21"/>
      <c r="C16" s="1"/>
      <c r="D16" s="1"/>
      <c r="E16" s="1"/>
      <c r="F16" s="1"/>
      <c r="G16" s="4"/>
      <c r="H16" s="1"/>
      <c r="I16" s="14"/>
      <c r="J16" s="56"/>
      <c r="K16" s="13">
        <f t="shared" si="0"/>
        <v>0</v>
      </c>
      <c r="M16" s="55"/>
      <c r="N16" s="55"/>
      <c r="O16" s="55"/>
      <c r="P16" s="55"/>
      <c r="Q16" s="55"/>
      <c r="R16" s="55"/>
      <c r="S16" s="55"/>
    </row>
    <row r="17" spans="1:19" x14ac:dyDescent="0.25">
      <c r="A17" s="8" t="s">
        <v>7</v>
      </c>
      <c r="B17" s="21"/>
      <c r="C17" s="1"/>
      <c r="D17" s="1"/>
      <c r="E17" s="1"/>
      <c r="F17" s="1"/>
      <c r="G17" s="4"/>
      <c r="H17" s="1"/>
      <c r="I17" s="14"/>
      <c r="J17" s="56"/>
      <c r="K17" s="13">
        <f t="shared" si="0"/>
        <v>0</v>
      </c>
      <c r="M17" s="55"/>
      <c r="N17" s="55"/>
      <c r="O17" s="55"/>
      <c r="P17" s="55"/>
      <c r="Q17" s="55"/>
      <c r="R17" s="55"/>
      <c r="S17" s="55"/>
    </row>
    <row r="18" spans="1:19" x14ac:dyDescent="0.25">
      <c r="A18" s="8" t="s">
        <v>8</v>
      </c>
      <c r="B18" s="21"/>
      <c r="C18" s="1"/>
      <c r="D18" s="1"/>
      <c r="E18" s="1"/>
      <c r="F18" s="1"/>
      <c r="G18" s="4"/>
      <c r="H18" s="1"/>
      <c r="I18" s="14"/>
      <c r="J18" s="56"/>
      <c r="K18" s="13">
        <f t="shared" si="0"/>
        <v>0</v>
      </c>
      <c r="M18" s="55"/>
      <c r="N18" s="55"/>
      <c r="O18" s="55"/>
      <c r="P18" s="55"/>
      <c r="Q18" s="55"/>
      <c r="R18" s="55"/>
      <c r="S18" s="55"/>
    </row>
    <row r="19" spans="1:19" x14ac:dyDescent="0.25">
      <c r="A19" s="8" t="s">
        <v>9</v>
      </c>
      <c r="B19" s="21"/>
      <c r="C19" s="1"/>
      <c r="D19" s="1"/>
      <c r="E19" s="1"/>
      <c r="F19" s="1"/>
      <c r="G19" s="4"/>
      <c r="H19" s="1"/>
      <c r="I19" s="14"/>
      <c r="J19" s="56"/>
      <c r="K19" s="13">
        <f t="shared" si="0"/>
        <v>0</v>
      </c>
      <c r="M19" s="55"/>
      <c r="N19" s="55"/>
      <c r="O19" s="55"/>
      <c r="P19" s="55"/>
      <c r="Q19" s="55"/>
      <c r="R19" s="55"/>
      <c r="S19" s="55"/>
    </row>
    <row r="20" spans="1:19" x14ac:dyDescent="0.25">
      <c r="A20" s="8" t="s">
        <v>10</v>
      </c>
      <c r="B20" s="21"/>
      <c r="C20" s="1"/>
      <c r="D20" s="1"/>
      <c r="E20" s="1"/>
      <c r="F20" s="1"/>
      <c r="G20" s="4"/>
      <c r="H20" s="1"/>
      <c r="I20" s="14"/>
      <c r="J20" s="56"/>
      <c r="K20" s="13">
        <f t="shared" si="0"/>
        <v>0</v>
      </c>
      <c r="M20" s="55"/>
      <c r="N20" s="55"/>
      <c r="O20" s="55"/>
      <c r="P20" s="55"/>
      <c r="Q20" s="55"/>
      <c r="R20" s="55"/>
      <c r="S20" s="55"/>
    </row>
    <row r="21" spans="1:19" x14ac:dyDescent="0.25">
      <c r="A21" s="8" t="s">
        <v>11</v>
      </c>
      <c r="B21" s="22"/>
      <c r="C21" s="1"/>
      <c r="D21" s="2"/>
      <c r="E21" s="2"/>
      <c r="F21" s="2"/>
      <c r="G21" s="4"/>
      <c r="H21" s="2"/>
      <c r="I21" s="14"/>
      <c r="J21" s="56"/>
      <c r="K21" s="13">
        <f t="shared" si="0"/>
        <v>0</v>
      </c>
      <c r="M21" s="55"/>
      <c r="N21" s="55"/>
      <c r="O21" s="55"/>
      <c r="P21" s="55"/>
      <c r="Q21" s="55"/>
      <c r="R21" s="55"/>
      <c r="S21" s="55"/>
    </row>
    <row r="22" spans="1:19" ht="15.75" thickBot="1" x14ac:dyDescent="0.3">
      <c r="A22" s="24" t="s">
        <v>12</v>
      </c>
      <c r="B22" s="23"/>
      <c r="C22" s="15"/>
      <c r="D22" s="5"/>
      <c r="E22" s="5"/>
      <c r="F22" s="5"/>
      <c r="G22" s="4"/>
      <c r="H22" s="5"/>
      <c r="I22" s="16"/>
      <c r="J22" s="57"/>
      <c r="K22" s="13">
        <f t="shared" si="0"/>
        <v>0</v>
      </c>
      <c r="M22" s="55"/>
      <c r="N22" s="55"/>
      <c r="O22" s="55"/>
      <c r="P22" s="55"/>
      <c r="Q22" s="55"/>
      <c r="R22" s="55"/>
      <c r="S22" s="55"/>
    </row>
    <row r="23" spans="1:19" x14ac:dyDescent="0.25">
      <c r="A23" s="27" t="s">
        <v>30</v>
      </c>
      <c r="B23" s="46" t="s">
        <v>40</v>
      </c>
      <c r="C23" s="28" t="str">
        <f>IF(SUM(C11:C22)=0,"",SUM(C11:C22))</f>
        <v/>
      </c>
      <c r="D23" s="28" t="str">
        <f t="shared" ref="D23:I23" si="1">IF(SUM(D11:D22)=0,"",SUM(D11:D22))</f>
        <v/>
      </c>
      <c r="E23" s="28" t="str">
        <f t="shared" si="1"/>
        <v/>
      </c>
      <c r="F23" s="28" t="str">
        <f t="shared" si="1"/>
        <v/>
      </c>
      <c r="G23" s="28" t="str">
        <f t="shared" si="1"/>
        <v/>
      </c>
      <c r="H23" s="28" t="str">
        <f t="shared" si="1"/>
        <v/>
      </c>
      <c r="I23" s="28" t="str">
        <f t="shared" si="1"/>
        <v/>
      </c>
      <c r="J23" s="58"/>
      <c r="K23" s="47" t="str">
        <f>IF(SUM(K11:K22)=0,"",SUM(K11:K22))</f>
        <v/>
      </c>
    </row>
    <row r="24" spans="1:19" ht="15.75" thickBot="1" x14ac:dyDescent="0.3">
      <c r="A24" s="31" t="s">
        <v>39</v>
      </c>
      <c r="B24" s="32" t="str">
        <f>IF(SUM(B11:B22)=0,"",AVERAGE(B11:B22))</f>
        <v/>
      </c>
      <c r="C24" s="32" t="str">
        <f t="shared" ref="C24:I24" si="2">IF(SUM(C11:C22)=0,"",AVERAGE(C11:C22))</f>
        <v/>
      </c>
      <c r="D24" s="32" t="str">
        <f t="shared" si="2"/>
        <v/>
      </c>
      <c r="E24" s="32" t="str">
        <f t="shared" si="2"/>
        <v/>
      </c>
      <c r="F24" s="32" t="str">
        <f t="shared" si="2"/>
        <v/>
      </c>
      <c r="G24" s="32" t="str">
        <f t="shared" si="2"/>
        <v/>
      </c>
      <c r="H24" s="32" t="str">
        <f t="shared" si="2"/>
        <v/>
      </c>
      <c r="I24" s="32" t="str">
        <f t="shared" si="2"/>
        <v/>
      </c>
      <c r="J24" s="59"/>
      <c r="K24" s="48" t="str">
        <f>IF(SUM(K11:K22)=0,"",SUM(C24:I24))</f>
        <v/>
      </c>
    </row>
  </sheetData>
  <sheetProtection sheet="1" objects="1" scenarios="1"/>
  <protectedRanges>
    <protectedRange sqref="L20:L22" name="Rango1"/>
    <protectedRange sqref="D2 E1 F1:F2 H1:I2 K1:M2" name="Rango1_1"/>
    <protectedRange sqref="L11:L19" name="Rango2"/>
    <protectedRange sqref="E4:F5 H4:I5 K4:M5" name="Rango1_2"/>
    <protectedRange sqref="B11:F22 H11:I22" name="Rango2_3_1"/>
    <protectedRange sqref="G11:G22" name="Rango2_1"/>
    <protectedRange sqref="G4:G5 G1:G2" name="Rango1_3_1"/>
    <protectedRange sqref="J11:J22" name="Rango2_1_1"/>
    <protectedRange sqref="J4:J5 J1:J2" name="Rango1_4"/>
  </protectedRanges>
  <mergeCells count="28">
    <mergeCell ref="J9:J10"/>
    <mergeCell ref="N9:N10"/>
    <mergeCell ref="O9:O10"/>
    <mergeCell ref="P9:P10"/>
    <mergeCell ref="Q9:Q10"/>
    <mergeCell ref="K9:K10"/>
    <mergeCell ref="R9:R10"/>
    <mergeCell ref="M9:M10"/>
    <mergeCell ref="A4:C4"/>
    <mergeCell ref="D4:M4"/>
    <mergeCell ref="A5:C5"/>
    <mergeCell ref="D5:M5"/>
    <mergeCell ref="A8:A10"/>
    <mergeCell ref="B8:B10"/>
    <mergeCell ref="C8:K8"/>
    <mergeCell ref="M8:S8"/>
    <mergeCell ref="C9:C10"/>
    <mergeCell ref="D9:D10"/>
    <mergeCell ref="E9:E10"/>
    <mergeCell ref="F9:F10"/>
    <mergeCell ref="G9:G10"/>
    <mergeCell ref="H9:H10"/>
    <mergeCell ref="A1:C1"/>
    <mergeCell ref="D1:M1"/>
    <mergeCell ref="A2:C2"/>
    <mergeCell ref="D2:M2"/>
    <mergeCell ref="A3:C3"/>
    <mergeCell ref="D3:M3"/>
  </mergeCells>
  <pageMargins left="0.48" right="0.70866141732283472" top="0.85" bottom="1.84" header="0.31496062992125984" footer="0.31496062992125984"/>
  <pageSetup paperSize="9" orientation="landscape" r:id="rId1"/>
  <rowBreaks count="1" manualBreakCount="1">
    <brk id="25"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dimension ref="A1:S24"/>
  <sheetViews>
    <sheetView showGridLines="0" topLeftCell="A4" workbookViewId="0">
      <selection activeCell="J6" sqref="J1:J1048576"/>
    </sheetView>
  </sheetViews>
  <sheetFormatPr baseColWidth="10" defaultRowHeight="15" x14ac:dyDescent="0.25"/>
  <cols>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2" max="12" width="12" customWidth="1"/>
    <col min="14" max="14" width="14.28515625" customWidth="1"/>
    <col min="15" max="15" width="14.7109375" customWidth="1"/>
    <col min="16" max="17" width="13.42578125" customWidth="1"/>
  </cols>
  <sheetData>
    <row r="1" spans="1:19" x14ac:dyDescent="0.25">
      <c r="A1" s="62" t="s">
        <v>15</v>
      </c>
      <c r="B1" s="62"/>
      <c r="C1" s="62"/>
      <c r="D1" s="68" t="str">
        <f>IF('Datos Generales'!I11="","",'Datos Generales'!I11)</f>
        <v xml:space="preserve">Universidad Nacional </v>
      </c>
      <c r="E1" s="68"/>
      <c r="F1" s="68"/>
      <c r="G1" s="68"/>
      <c r="H1" s="68"/>
      <c r="I1" s="68"/>
      <c r="J1" s="68"/>
      <c r="K1" s="68"/>
      <c r="L1" s="68"/>
      <c r="M1" s="68"/>
    </row>
    <row r="2" spans="1:19" x14ac:dyDescent="0.25">
      <c r="A2" s="62" t="s">
        <v>14</v>
      </c>
      <c r="B2" s="62"/>
      <c r="C2" s="62"/>
      <c r="D2" s="68"/>
      <c r="E2" s="68"/>
      <c r="F2" s="68"/>
      <c r="G2" s="68"/>
      <c r="H2" s="68"/>
      <c r="I2" s="68"/>
      <c r="J2" s="68"/>
      <c r="K2" s="68"/>
      <c r="L2" s="68"/>
      <c r="M2" s="68"/>
    </row>
    <row r="3" spans="1:19" x14ac:dyDescent="0.25">
      <c r="A3" s="62" t="s">
        <v>29</v>
      </c>
      <c r="B3" s="62"/>
      <c r="C3" s="62"/>
      <c r="D3" s="60">
        <f>IF('Datos Generales'!J22="","",'Datos Generales'!J22)</f>
        <v>2025</v>
      </c>
      <c r="E3" s="61"/>
      <c r="F3" s="61"/>
      <c r="G3" s="61"/>
      <c r="H3" s="61"/>
      <c r="I3" s="61"/>
      <c r="J3" s="61"/>
      <c r="K3" s="61"/>
      <c r="L3" s="61"/>
      <c r="M3" s="61"/>
    </row>
    <row r="4" spans="1:19" x14ac:dyDescent="0.25">
      <c r="A4" s="62" t="s">
        <v>16</v>
      </c>
      <c r="B4" s="62"/>
      <c r="C4" s="62"/>
      <c r="D4" s="67"/>
      <c r="E4" s="68"/>
      <c r="F4" s="68"/>
      <c r="G4" s="68"/>
      <c r="H4" s="68"/>
      <c r="I4" s="68"/>
      <c r="J4" s="68"/>
      <c r="K4" s="68"/>
      <c r="L4" s="68"/>
      <c r="M4" s="68"/>
    </row>
    <row r="5" spans="1:19" x14ac:dyDescent="0.25">
      <c r="A5" s="62" t="s">
        <v>17</v>
      </c>
      <c r="B5" s="62"/>
      <c r="C5" s="62"/>
      <c r="D5" s="69"/>
      <c r="E5" s="69"/>
      <c r="F5" s="69"/>
      <c r="G5" s="69"/>
      <c r="H5" s="69"/>
      <c r="I5" s="69"/>
      <c r="J5" s="69"/>
      <c r="K5" s="69"/>
      <c r="L5" s="69"/>
      <c r="M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55</v>
      </c>
    </row>
    <row r="10" spans="1:19" ht="36.75" customHeight="1" thickBot="1" x14ac:dyDescent="0.3">
      <c r="A10" s="74"/>
      <c r="B10" s="71"/>
      <c r="C10" s="71"/>
      <c r="D10" s="71"/>
      <c r="E10" s="80"/>
      <c r="F10" s="71"/>
      <c r="G10" s="71"/>
      <c r="H10" s="71"/>
      <c r="I10" s="52"/>
      <c r="J10" s="80"/>
      <c r="K10" s="64"/>
      <c r="M10" s="81"/>
      <c r="N10" s="81"/>
      <c r="O10" s="81"/>
      <c r="P10" s="81"/>
      <c r="Q10" s="71"/>
      <c r="R10" s="81"/>
      <c r="S10" s="54"/>
    </row>
    <row r="11" spans="1:19" x14ac:dyDescent="0.25">
      <c r="A11" s="6" t="s">
        <v>1</v>
      </c>
      <c r="B11" s="20"/>
      <c r="C11" s="4"/>
      <c r="D11" s="4"/>
      <c r="E11" s="4"/>
      <c r="F11" s="4"/>
      <c r="G11" s="4"/>
      <c r="H11" s="4"/>
      <c r="I11" s="4"/>
      <c r="J11" s="56"/>
      <c r="K11" s="13">
        <f>SUM(C11:I11)</f>
        <v>0</v>
      </c>
      <c r="M11" s="55"/>
      <c r="N11" s="55"/>
      <c r="O11" s="55"/>
      <c r="P11" s="55"/>
      <c r="Q11" s="55"/>
      <c r="R11" s="55"/>
      <c r="S11" s="55"/>
    </row>
    <row r="12" spans="1:19" x14ac:dyDescent="0.25">
      <c r="A12" s="8" t="s">
        <v>2</v>
      </c>
      <c r="B12" s="21"/>
      <c r="C12" s="1"/>
      <c r="D12" s="1"/>
      <c r="E12" s="1"/>
      <c r="F12" s="1"/>
      <c r="G12" s="4"/>
      <c r="H12" s="1"/>
      <c r="I12" s="14"/>
      <c r="J12" s="56"/>
      <c r="K12" s="13">
        <f t="shared" ref="K12:K22" si="0">SUM(C12:I12)</f>
        <v>0</v>
      </c>
      <c r="M12" s="55"/>
      <c r="N12" s="55"/>
      <c r="O12" s="55"/>
      <c r="P12" s="55"/>
      <c r="Q12" s="55"/>
      <c r="R12" s="55"/>
      <c r="S12" s="55"/>
    </row>
    <row r="13" spans="1:19" x14ac:dyDescent="0.25">
      <c r="A13" s="8" t="s">
        <v>3</v>
      </c>
      <c r="B13" s="21"/>
      <c r="C13" s="1"/>
      <c r="D13" s="1"/>
      <c r="E13" s="1"/>
      <c r="F13" s="1"/>
      <c r="G13" s="4"/>
      <c r="H13" s="1"/>
      <c r="I13" s="14"/>
      <c r="J13" s="56"/>
      <c r="K13" s="13">
        <f t="shared" si="0"/>
        <v>0</v>
      </c>
      <c r="M13" s="55"/>
      <c r="N13" s="55"/>
      <c r="O13" s="55"/>
      <c r="P13" s="55"/>
      <c r="Q13" s="55"/>
      <c r="R13" s="55"/>
      <c r="S13" s="55"/>
    </row>
    <row r="14" spans="1:19" x14ac:dyDescent="0.25">
      <c r="A14" s="8" t="s">
        <v>4</v>
      </c>
      <c r="B14" s="21"/>
      <c r="C14" s="1"/>
      <c r="D14" s="1"/>
      <c r="E14" s="1"/>
      <c r="F14" s="1"/>
      <c r="G14" s="4"/>
      <c r="H14" s="1"/>
      <c r="I14" s="14"/>
      <c r="J14" s="56"/>
      <c r="K14" s="13">
        <f t="shared" si="0"/>
        <v>0</v>
      </c>
      <c r="M14" s="55"/>
      <c r="N14" s="55"/>
      <c r="O14" s="55"/>
      <c r="P14" s="55"/>
      <c r="Q14" s="55"/>
      <c r="R14" s="55"/>
      <c r="S14" s="55"/>
    </row>
    <row r="15" spans="1:19" x14ac:dyDescent="0.25">
      <c r="A15" s="8" t="s">
        <v>5</v>
      </c>
      <c r="B15" s="21"/>
      <c r="C15" s="1"/>
      <c r="D15" s="1"/>
      <c r="E15" s="1"/>
      <c r="F15" s="1"/>
      <c r="G15" s="4"/>
      <c r="H15" s="1"/>
      <c r="I15" s="14"/>
      <c r="J15" s="56"/>
      <c r="K15" s="13">
        <f t="shared" si="0"/>
        <v>0</v>
      </c>
      <c r="M15" s="55"/>
      <c r="N15" s="55"/>
      <c r="O15" s="55"/>
      <c r="P15" s="55"/>
      <c r="Q15" s="55"/>
      <c r="R15" s="55"/>
      <c r="S15" s="55"/>
    </row>
    <row r="16" spans="1:19" x14ac:dyDescent="0.25">
      <c r="A16" s="8" t="s">
        <v>6</v>
      </c>
      <c r="B16" s="21"/>
      <c r="C16" s="1"/>
      <c r="D16" s="1"/>
      <c r="E16" s="1"/>
      <c r="F16" s="1"/>
      <c r="G16" s="4"/>
      <c r="H16" s="1"/>
      <c r="I16" s="14"/>
      <c r="J16" s="56"/>
      <c r="K16" s="13">
        <f t="shared" si="0"/>
        <v>0</v>
      </c>
      <c r="M16" s="55"/>
      <c r="N16" s="55"/>
      <c r="O16" s="55"/>
      <c r="P16" s="55"/>
      <c r="Q16" s="55"/>
      <c r="R16" s="55"/>
      <c r="S16" s="55"/>
    </row>
    <row r="17" spans="1:19" x14ac:dyDescent="0.25">
      <c r="A17" s="8" t="s">
        <v>7</v>
      </c>
      <c r="B17" s="21"/>
      <c r="C17" s="1"/>
      <c r="D17" s="1"/>
      <c r="E17" s="1"/>
      <c r="F17" s="1"/>
      <c r="G17" s="4"/>
      <c r="H17" s="1"/>
      <c r="I17" s="14"/>
      <c r="J17" s="56"/>
      <c r="K17" s="13">
        <f t="shared" si="0"/>
        <v>0</v>
      </c>
      <c r="M17" s="55"/>
      <c r="N17" s="55"/>
      <c r="O17" s="55"/>
      <c r="P17" s="55"/>
      <c r="Q17" s="55"/>
      <c r="R17" s="55"/>
      <c r="S17" s="55"/>
    </row>
    <row r="18" spans="1:19" x14ac:dyDescent="0.25">
      <c r="A18" s="8" t="s">
        <v>8</v>
      </c>
      <c r="B18" s="21"/>
      <c r="C18" s="1"/>
      <c r="D18" s="1"/>
      <c r="E18" s="1"/>
      <c r="F18" s="1"/>
      <c r="G18" s="4"/>
      <c r="H18" s="1"/>
      <c r="I18" s="14"/>
      <c r="J18" s="56"/>
      <c r="K18" s="13">
        <f t="shared" si="0"/>
        <v>0</v>
      </c>
      <c r="M18" s="55"/>
      <c r="N18" s="55"/>
      <c r="O18" s="55"/>
      <c r="P18" s="55"/>
      <c r="Q18" s="55"/>
      <c r="R18" s="55"/>
      <c r="S18" s="55"/>
    </row>
    <row r="19" spans="1:19" x14ac:dyDescent="0.25">
      <c r="A19" s="8" t="s">
        <v>9</v>
      </c>
      <c r="B19" s="21"/>
      <c r="C19" s="1"/>
      <c r="D19" s="1"/>
      <c r="E19" s="1"/>
      <c r="F19" s="1"/>
      <c r="G19" s="4"/>
      <c r="H19" s="1"/>
      <c r="I19" s="14"/>
      <c r="J19" s="56"/>
      <c r="K19" s="13">
        <f t="shared" si="0"/>
        <v>0</v>
      </c>
      <c r="M19" s="55"/>
      <c r="N19" s="55"/>
      <c r="O19" s="55"/>
      <c r="P19" s="55"/>
      <c r="Q19" s="55"/>
      <c r="R19" s="55"/>
      <c r="S19" s="55"/>
    </row>
    <row r="20" spans="1:19" x14ac:dyDescent="0.25">
      <c r="A20" s="8" t="s">
        <v>10</v>
      </c>
      <c r="B20" s="21"/>
      <c r="C20" s="1"/>
      <c r="D20" s="1"/>
      <c r="E20" s="1"/>
      <c r="F20" s="1"/>
      <c r="G20" s="4"/>
      <c r="H20" s="1"/>
      <c r="I20" s="14"/>
      <c r="J20" s="56"/>
      <c r="K20" s="13">
        <f t="shared" si="0"/>
        <v>0</v>
      </c>
      <c r="M20" s="55"/>
      <c r="N20" s="55"/>
      <c r="O20" s="55"/>
      <c r="P20" s="55"/>
      <c r="Q20" s="55"/>
      <c r="R20" s="55"/>
      <c r="S20" s="55"/>
    </row>
    <row r="21" spans="1:19" x14ac:dyDescent="0.25">
      <c r="A21" s="8" t="s">
        <v>11</v>
      </c>
      <c r="B21" s="22"/>
      <c r="C21" s="1"/>
      <c r="D21" s="2"/>
      <c r="E21" s="2"/>
      <c r="F21" s="2"/>
      <c r="G21" s="4"/>
      <c r="H21" s="2"/>
      <c r="I21" s="14"/>
      <c r="J21" s="56"/>
      <c r="K21" s="13">
        <f t="shared" si="0"/>
        <v>0</v>
      </c>
      <c r="M21" s="55"/>
      <c r="N21" s="55"/>
      <c r="O21" s="55"/>
      <c r="P21" s="55"/>
      <c r="Q21" s="55"/>
      <c r="R21" s="55"/>
      <c r="S21" s="55"/>
    </row>
    <row r="22" spans="1:19" ht="15.75" thickBot="1" x14ac:dyDescent="0.3">
      <c r="A22" s="24" t="s">
        <v>12</v>
      </c>
      <c r="B22" s="23"/>
      <c r="C22" s="15"/>
      <c r="D22" s="5"/>
      <c r="E22" s="5"/>
      <c r="F22" s="5"/>
      <c r="G22" s="4"/>
      <c r="H22" s="5"/>
      <c r="I22" s="16"/>
      <c r="J22" s="57"/>
      <c r="K22" s="13">
        <f t="shared" si="0"/>
        <v>0</v>
      </c>
      <c r="M22" s="55"/>
      <c r="N22" s="55"/>
      <c r="O22" s="55"/>
      <c r="P22" s="55"/>
      <c r="Q22" s="55"/>
      <c r="R22" s="55"/>
      <c r="S22" s="55"/>
    </row>
    <row r="23" spans="1:19" x14ac:dyDescent="0.25">
      <c r="A23" s="27" t="s">
        <v>30</v>
      </c>
      <c r="B23" s="46" t="s">
        <v>40</v>
      </c>
      <c r="C23" s="28" t="str">
        <f>IF(SUM(C11:C22)=0,"",SUM(C11:C22))</f>
        <v/>
      </c>
      <c r="D23" s="28" t="str">
        <f t="shared" ref="D23:I23" si="1">IF(SUM(D11:D22)=0,"",SUM(D11:D22))</f>
        <v/>
      </c>
      <c r="E23" s="28" t="str">
        <f t="shared" si="1"/>
        <v/>
      </c>
      <c r="F23" s="28" t="str">
        <f t="shared" si="1"/>
        <v/>
      </c>
      <c r="G23" s="28" t="str">
        <f t="shared" si="1"/>
        <v/>
      </c>
      <c r="H23" s="28" t="str">
        <f t="shared" si="1"/>
        <v/>
      </c>
      <c r="I23" s="28" t="str">
        <f t="shared" si="1"/>
        <v/>
      </c>
      <c r="J23" s="58"/>
      <c r="K23" s="47" t="str">
        <f>IF(SUM(K11:K22)=0,"",SUM(K11:K22))</f>
        <v/>
      </c>
    </row>
    <row r="24" spans="1:19" ht="15.75" thickBot="1" x14ac:dyDescent="0.3">
      <c r="A24" s="31" t="s">
        <v>39</v>
      </c>
      <c r="B24" s="32" t="str">
        <f>IF(SUM(B11:B22)=0,"",AVERAGE(B11:B22))</f>
        <v/>
      </c>
      <c r="C24" s="32" t="str">
        <f t="shared" ref="C24:I24" si="2">IF(SUM(C11:C22)=0,"",AVERAGE(C11:C22))</f>
        <v/>
      </c>
      <c r="D24" s="32" t="str">
        <f t="shared" si="2"/>
        <v/>
      </c>
      <c r="E24" s="32" t="str">
        <f t="shared" si="2"/>
        <v/>
      </c>
      <c r="F24" s="32" t="str">
        <f t="shared" si="2"/>
        <v/>
      </c>
      <c r="G24" s="32" t="str">
        <f t="shared" si="2"/>
        <v/>
      </c>
      <c r="H24" s="32" t="str">
        <f t="shared" si="2"/>
        <v/>
      </c>
      <c r="I24" s="32" t="str">
        <f t="shared" si="2"/>
        <v/>
      </c>
      <c r="J24" s="59"/>
      <c r="K24" s="48" t="str">
        <f>IF(SUM(K11:K22)=0,"",SUM(C24:I24))</f>
        <v/>
      </c>
    </row>
  </sheetData>
  <sheetProtection sheet="1" objects="1" scenarios="1"/>
  <protectedRanges>
    <protectedRange sqref="L20:L22" name="Rango1"/>
    <protectedRange sqref="D2 E1 F1:F2 H1:I2 K1:M2" name="Rango1_1"/>
    <protectedRange sqref="L11:L19" name="Rango2"/>
    <protectedRange sqref="E4:F5 H4:I5 K4:M5" name="Rango1_2"/>
    <protectedRange sqref="B11:F22 H11:I22" name="Rango2_3_1"/>
    <protectedRange sqref="G11:G22" name="Rango2_1"/>
    <protectedRange sqref="G4:G5 G1:G2" name="Rango1_3_1"/>
    <protectedRange sqref="J11:J22" name="Rango2_1_1"/>
    <protectedRange sqref="J4:J5 J1:J2" name="Rango1_4"/>
  </protectedRanges>
  <mergeCells count="28">
    <mergeCell ref="J9:J10"/>
    <mergeCell ref="N9:N10"/>
    <mergeCell ref="O9:O10"/>
    <mergeCell ref="P9:P10"/>
    <mergeCell ref="Q9:Q10"/>
    <mergeCell ref="K9:K10"/>
    <mergeCell ref="R9:R10"/>
    <mergeCell ref="M9:M10"/>
    <mergeCell ref="A4:C4"/>
    <mergeCell ref="D4:M4"/>
    <mergeCell ref="A5:C5"/>
    <mergeCell ref="D5:M5"/>
    <mergeCell ref="A8:A10"/>
    <mergeCell ref="B8:B10"/>
    <mergeCell ref="C8:K8"/>
    <mergeCell ref="M8:S8"/>
    <mergeCell ref="C9:C10"/>
    <mergeCell ref="D9:D10"/>
    <mergeCell ref="E9:E10"/>
    <mergeCell ref="F9:F10"/>
    <mergeCell ref="G9:G10"/>
    <mergeCell ref="H9:H10"/>
    <mergeCell ref="A1:C1"/>
    <mergeCell ref="D1:M1"/>
    <mergeCell ref="A2:C2"/>
    <mergeCell ref="D2:M2"/>
    <mergeCell ref="A3:C3"/>
    <mergeCell ref="D3:M3"/>
  </mergeCells>
  <pageMargins left="0.48" right="0.70866141732283472" top="0.85" bottom="1.84" header="0.31496062992125984" footer="0.31496062992125984"/>
  <pageSetup paperSize="9" orientation="landscape" r:id="rId1"/>
  <rowBreaks count="1" manualBreakCount="1">
    <brk id="25" max="16383"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dimension ref="A1:S24"/>
  <sheetViews>
    <sheetView showGridLines="0" topLeftCell="A7" workbookViewId="0">
      <selection activeCell="J7" sqref="J1:J1048576"/>
    </sheetView>
  </sheetViews>
  <sheetFormatPr baseColWidth="10" defaultRowHeight="15" x14ac:dyDescent="0.25"/>
  <cols>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2" max="12" width="12" customWidth="1"/>
    <col min="14" max="14" width="14.28515625" customWidth="1"/>
    <col min="15" max="15" width="14.7109375" customWidth="1"/>
    <col min="16" max="17" width="13.42578125" customWidth="1"/>
  </cols>
  <sheetData>
    <row r="1" spans="1:19" x14ac:dyDescent="0.25">
      <c r="A1" s="62" t="s">
        <v>15</v>
      </c>
      <c r="B1" s="62"/>
      <c r="C1" s="62"/>
      <c r="D1" s="68" t="str">
        <f>IF('Datos Generales'!I11="","",'Datos Generales'!I11)</f>
        <v xml:space="preserve">Universidad Nacional </v>
      </c>
      <c r="E1" s="68"/>
      <c r="F1" s="68"/>
      <c r="G1" s="68"/>
      <c r="H1" s="68"/>
      <c r="I1" s="68"/>
      <c r="J1" s="68"/>
      <c r="K1" s="68"/>
      <c r="L1" s="68"/>
      <c r="M1" s="68"/>
    </row>
    <row r="2" spans="1:19" x14ac:dyDescent="0.25">
      <c r="A2" s="62" t="s">
        <v>14</v>
      </c>
      <c r="B2" s="62"/>
      <c r="C2" s="62"/>
      <c r="D2" s="68"/>
      <c r="E2" s="68"/>
      <c r="F2" s="68"/>
      <c r="G2" s="68"/>
      <c r="H2" s="68"/>
      <c r="I2" s="68"/>
      <c r="J2" s="68"/>
      <c r="K2" s="68"/>
      <c r="L2" s="68"/>
      <c r="M2" s="68"/>
    </row>
    <row r="3" spans="1:19" x14ac:dyDescent="0.25">
      <c r="A3" s="62" t="s">
        <v>29</v>
      </c>
      <c r="B3" s="62"/>
      <c r="C3" s="62"/>
      <c r="D3" s="60">
        <f>IF('Datos Generales'!J22="","",'Datos Generales'!J22)</f>
        <v>2025</v>
      </c>
      <c r="E3" s="61"/>
      <c r="F3" s="61"/>
      <c r="G3" s="61"/>
      <c r="H3" s="61"/>
      <c r="I3" s="61"/>
      <c r="J3" s="61"/>
      <c r="K3" s="61"/>
      <c r="L3" s="61"/>
      <c r="M3" s="61"/>
    </row>
    <row r="4" spans="1:19" x14ac:dyDescent="0.25">
      <c r="A4" s="62" t="s">
        <v>16</v>
      </c>
      <c r="B4" s="62"/>
      <c r="C4" s="62"/>
      <c r="D4" s="67"/>
      <c r="E4" s="68"/>
      <c r="F4" s="68"/>
      <c r="G4" s="68"/>
      <c r="H4" s="68"/>
      <c r="I4" s="68"/>
      <c r="J4" s="68"/>
      <c r="K4" s="68"/>
      <c r="L4" s="68"/>
      <c r="M4" s="68"/>
    </row>
    <row r="5" spans="1:19" x14ac:dyDescent="0.25">
      <c r="A5" s="62" t="s">
        <v>17</v>
      </c>
      <c r="B5" s="62"/>
      <c r="C5" s="62"/>
      <c r="D5" s="69"/>
      <c r="E5" s="69"/>
      <c r="F5" s="69"/>
      <c r="G5" s="69"/>
      <c r="H5" s="69"/>
      <c r="I5" s="69"/>
      <c r="J5" s="69"/>
      <c r="K5" s="69"/>
      <c r="L5" s="69"/>
      <c r="M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55</v>
      </c>
    </row>
    <row r="10" spans="1:19" ht="36.75" customHeight="1" thickBot="1" x14ac:dyDescent="0.3">
      <c r="A10" s="74"/>
      <c r="B10" s="71"/>
      <c r="C10" s="71"/>
      <c r="D10" s="71"/>
      <c r="E10" s="80"/>
      <c r="F10" s="71"/>
      <c r="G10" s="71"/>
      <c r="H10" s="71"/>
      <c r="I10" s="52"/>
      <c r="J10" s="80"/>
      <c r="K10" s="64"/>
      <c r="M10" s="81"/>
      <c r="N10" s="81"/>
      <c r="O10" s="81"/>
      <c r="P10" s="81"/>
      <c r="Q10" s="71"/>
      <c r="R10" s="81"/>
      <c r="S10" s="54"/>
    </row>
    <row r="11" spans="1:19" x14ac:dyDescent="0.25">
      <c r="A11" s="6" t="s">
        <v>1</v>
      </c>
      <c r="B11" s="20"/>
      <c r="C11" s="4"/>
      <c r="D11" s="4"/>
      <c r="E11" s="4"/>
      <c r="F11" s="4"/>
      <c r="G11" s="4"/>
      <c r="H11" s="4"/>
      <c r="I11" s="4"/>
      <c r="J11" s="56"/>
      <c r="K11" s="13">
        <f>SUM(C11:I11)</f>
        <v>0</v>
      </c>
      <c r="M11" s="55"/>
      <c r="N11" s="55"/>
      <c r="O11" s="55"/>
      <c r="P11" s="55"/>
      <c r="Q11" s="55"/>
      <c r="R11" s="55"/>
      <c r="S11" s="55"/>
    </row>
    <row r="12" spans="1:19" x14ac:dyDescent="0.25">
      <c r="A12" s="8" t="s">
        <v>2</v>
      </c>
      <c r="B12" s="21"/>
      <c r="C12" s="1"/>
      <c r="D12" s="1"/>
      <c r="E12" s="1"/>
      <c r="F12" s="1"/>
      <c r="G12" s="4"/>
      <c r="H12" s="1"/>
      <c r="I12" s="14"/>
      <c r="J12" s="56"/>
      <c r="K12" s="13">
        <f t="shared" ref="K12:K22" si="0">SUM(C12:I12)</f>
        <v>0</v>
      </c>
      <c r="M12" s="55"/>
      <c r="N12" s="55"/>
      <c r="O12" s="55"/>
      <c r="P12" s="55"/>
      <c r="Q12" s="55"/>
      <c r="R12" s="55"/>
      <c r="S12" s="55"/>
    </row>
    <row r="13" spans="1:19" x14ac:dyDescent="0.25">
      <c r="A13" s="8" t="s">
        <v>3</v>
      </c>
      <c r="B13" s="21"/>
      <c r="C13" s="1"/>
      <c r="D13" s="1"/>
      <c r="E13" s="1"/>
      <c r="F13" s="1"/>
      <c r="G13" s="4"/>
      <c r="H13" s="1"/>
      <c r="I13" s="14"/>
      <c r="J13" s="56"/>
      <c r="K13" s="13">
        <f t="shared" si="0"/>
        <v>0</v>
      </c>
      <c r="M13" s="55"/>
      <c r="N13" s="55"/>
      <c r="O13" s="55"/>
      <c r="P13" s="55"/>
      <c r="Q13" s="55"/>
      <c r="R13" s="55"/>
      <c r="S13" s="55"/>
    </row>
    <row r="14" spans="1:19" x14ac:dyDescent="0.25">
      <c r="A14" s="8" t="s">
        <v>4</v>
      </c>
      <c r="B14" s="21"/>
      <c r="C14" s="1"/>
      <c r="D14" s="1"/>
      <c r="E14" s="1"/>
      <c r="F14" s="1"/>
      <c r="G14" s="4"/>
      <c r="H14" s="1"/>
      <c r="I14" s="14"/>
      <c r="J14" s="56"/>
      <c r="K14" s="13">
        <f t="shared" si="0"/>
        <v>0</v>
      </c>
      <c r="M14" s="55"/>
      <c r="N14" s="55"/>
      <c r="O14" s="55"/>
      <c r="P14" s="55"/>
      <c r="Q14" s="55"/>
      <c r="R14" s="55"/>
      <c r="S14" s="55"/>
    </row>
    <row r="15" spans="1:19" x14ac:dyDescent="0.25">
      <c r="A15" s="8" t="s">
        <v>5</v>
      </c>
      <c r="B15" s="21"/>
      <c r="C15" s="1"/>
      <c r="D15" s="1"/>
      <c r="E15" s="1"/>
      <c r="F15" s="1"/>
      <c r="G15" s="4"/>
      <c r="H15" s="1"/>
      <c r="I15" s="14"/>
      <c r="J15" s="56"/>
      <c r="K15" s="13">
        <f t="shared" si="0"/>
        <v>0</v>
      </c>
      <c r="M15" s="55"/>
      <c r="N15" s="55"/>
      <c r="O15" s="55"/>
      <c r="P15" s="55"/>
      <c r="Q15" s="55"/>
      <c r="R15" s="55"/>
      <c r="S15" s="55"/>
    </row>
    <row r="16" spans="1:19" x14ac:dyDescent="0.25">
      <c r="A16" s="8" t="s">
        <v>6</v>
      </c>
      <c r="B16" s="21"/>
      <c r="C16" s="1"/>
      <c r="D16" s="1"/>
      <c r="E16" s="1"/>
      <c r="F16" s="1"/>
      <c r="G16" s="4"/>
      <c r="H16" s="1"/>
      <c r="I16" s="14"/>
      <c r="J16" s="56"/>
      <c r="K16" s="13">
        <f t="shared" si="0"/>
        <v>0</v>
      </c>
      <c r="M16" s="55"/>
      <c r="N16" s="55"/>
      <c r="O16" s="55"/>
      <c r="P16" s="55"/>
      <c r="Q16" s="55"/>
      <c r="R16" s="55"/>
      <c r="S16" s="55"/>
    </row>
    <row r="17" spans="1:19" x14ac:dyDescent="0.25">
      <c r="A17" s="8" t="s">
        <v>7</v>
      </c>
      <c r="B17" s="21"/>
      <c r="C17" s="1"/>
      <c r="D17" s="1"/>
      <c r="E17" s="1"/>
      <c r="F17" s="1"/>
      <c r="G17" s="4"/>
      <c r="H17" s="1"/>
      <c r="I17" s="14"/>
      <c r="J17" s="56"/>
      <c r="K17" s="13">
        <f t="shared" si="0"/>
        <v>0</v>
      </c>
      <c r="M17" s="55"/>
      <c r="N17" s="55"/>
      <c r="O17" s="55"/>
      <c r="P17" s="55"/>
      <c r="Q17" s="55"/>
      <c r="R17" s="55"/>
      <c r="S17" s="55"/>
    </row>
    <row r="18" spans="1:19" x14ac:dyDescent="0.25">
      <c r="A18" s="8" t="s">
        <v>8</v>
      </c>
      <c r="B18" s="21"/>
      <c r="C18" s="1"/>
      <c r="D18" s="1"/>
      <c r="E18" s="1"/>
      <c r="F18" s="1"/>
      <c r="G18" s="4"/>
      <c r="H18" s="1"/>
      <c r="I18" s="14"/>
      <c r="J18" s="56"/>
      <c r="K18" s="13">
        <f t="shared" si="0"/>
        <v>0</v>
      </c>
      <c r="M18" s="55"/>
      <c r="N18" s="55"/>
      <c r="O18" s="55"/>
      <c r="P18" s="55"/>
      <c r="Q18" s="55"/>
      <c r="R18" s="55"/>
      <c r="S18" s="55"/>
    </row>
    <row r="19" spans="1:19" x14ac:dyDescent="0.25">
      <c r="A19" s="8" t="s">
        <v>9</v>
      </c>
      <c r="B19" s="21"/>
      <c r="C19" s="1"/>
      <c r="D19" s="1"/>
      <c r="E19" s="1"/>
      <c r="F19" s="1"/>
      <c r="G19" s="4"/>
      <c r="H19" s="1"/>
      <c r="I19" s="14"/>
      <c r="J19" s="56"/>
      <c r="K19" s="13">
        <f t="shared" si="0"/>
        <v>0</v>
      </c>
      <c r="M19" s="55"/>
      <c r="N19" s="55"/>
      <c r="O19" s="55"/>
      <c r="P19" s="55"/>
      <c r="Q19" s="55"/>
      <c r="R19" s="55"/>
      <c r="S19" s="55"/>
    </row>
    <row r="20" spans="1:19" x14ac:dyDescent="0.25">
      <c r="A20" s="8" t="s">
        <v>10</v>
      </c>
      <c r="B20" s="21"/>
      <c r="C20" s="1"/>
      <c r="D20" s="1"/>
      <c r="E20" s="1"/>
      <c r="F20" s="1"/>
      <c r="G20" s="4"/>
      <c r="H20" s="1"/>
      <c r="I20" s="14"/>
      <c r="J20" s="56"/>
      <c r="K20" s="13">
        <f t="shared" si="0"/>
        <v>0</v>
      </c>
      <c r="M20" s="55"/>
      <c r="N20" s="55"/>
      <c r="O20" s="55"/>
      <c r="P20" s="55"/>
      <c r="Q20" s="55"/>
      <c r="R20" s="55"/>
      <c r="S20" s="55"/>
    </row>
    <row r="21" spans="1:19" x14ac:dyDescent="0.25">
      <c r="A21" s="8" t="s">
        <v>11</v>
      </c>
      <c r="B21" s="22"/>
      <c r="C21" s="1"/>
      <c r="D21" s="2"/>
      <c r="E21" s="2"/>
      <c r="F21" s="2"/>
      <c r="G21" s="4"/>
      <c r="H21" s="2"/>
      <c r="I21" s="14"/>
      <c r="J21" s="56"/>
      <c r="K21" s="13">
        <f t="shared" si="0"/>
        <v>0</v>
      </c>
      <c r="M21" s="55"/>
      <c r="N21" s="55"/>
      <c r="O21" s="55"/>
      <c r="P21" s="55"/>
      <c r="Q21" s="55"/>
      <c r="R21" s="55"/>
      <c r="S21" s="55"/>
    </row>
    <row r="22" spans="1:19" ht="15.75" thickBot="1" x14ac:dyDescent="0.3">
      <c r="A22" s="24" t="s">
        <v>12</v>
      </c>
      <c r="B22" s="23"/>
      <c r="C22" s="15"/>
      <c r="D22" s="5"/>
      <c r="E22" s="5"/>
      <c r="F22" s="5"/>
      <c r="G22" s="4"/>
      <c r="H22" s="5"/>
      <c r="I22" s="16"/>
      <c r="J22" s="57"/>
      <c r="K22" s="13">
        <f t="shared" si="0"/>
        <v>0</v>
      </c>
      <c r="M22" s="55"/>
      <c r="N22" s="55"/>
      <c r="O22" s="55"/>
      <c r="P22" s="55"/>
      <c r="Q22" s="55"/>
      <c r="R22" s="55"/>
      <c r="S22" s="55"/>
    </row>
    <row r="23" spans="1:19" x14ac:dyDescent="0.25">
      <c r="A23" s="27" t="s">
        <v>30</v>
      </c>
      <c r="B23" s="46" t="s">
        <v>40</v>
      </c>
      <c r="C23" s="28" t="str">
        <f>IF(SUM(C11:C22)=0,"",SUM(C11:C22))</f>
        <v/>
      </c>
      <c r="D23" s="28" t="str">
        <f t="shared" ref="D23:I23" si="1">IF(SUM(D11:D22)=0,"",SUM(D11:D22))</f>
        <v/>
      </c>
      <c r="E23" s="28" t="str">
        <f t="shared" si="1"/>
        <v/>
      </c>
      <c r="F23" s="28" t="str">
        <f t="shared" si="1"/>
        <v/>
      </c>
      <c r="G23" s="28" t="str">
        <f t="shared" si="1"/>
        <v/>
      </c>
      <c r="H23" s="28" t="str">
        <f t="shared" si="1"/>
        <v/>
      </c>
      <c r="I23" s="28" t="str">
        <f t="shared" si="1"/>
        <v/>
      </c>
      <c r="J23" s="58"/>
      <c r="K23" s="47" t="str">
        <f>IF(SUM(K11:K22)=0,"",SUM(K11:K22))</f>
        <v/>
      </c>
    </row>
    <row r="24" spans="1:19" ht="15.75" thickBot="1" x14ac:dyDescent="0.3">
      <c r="A24" s="31" t="s">
        <v>39</v>
      </c>
      <c r="B24" s="32" t="str">
        <f>IF(SUM(B11:B22)=0,"",AVERAGE(B11:B22))</f>
        <v/>
      </c>
      <c r="C24" s="32" t="str">
        <f t="shared" ref="C24:I24" si="2">IF(SUM(C11:C22)=0,"",AVERAGE(C11:C22))</f>
        <v/>
      </c>
      <c r="D24" s="32" t="str">
        <f t="shared" si="2"/>
        <v/>
      </c>
      <c r="E24" s="32" t="str">
        <f t="shared" si="2"/>
        <v/>
      </c>
      <c r="F24" s="32" t="str">
        <f t="shared" si="2"/>
        <v/>
      </c>
      <c r="G24" s="32" t="str">
        <f t="shared" si="2"/>
        <v/>
      </c>
      <c r="H24" s="32" t="str">
        <f t="shared" si="2"/>
        <v/>
      </c>
      <c r="I24" s="32" t="str">
        <f t="shared" si="2"/>
        <v/>
      </c>
      <c r="J24" s="59"/>
      <c r="K24" s="48" t="str">
        <f>IF(SUM(K11:K22)=0,"",SUM(C24:I24))</f>
        <v/>
      </c>
    </row>
  </sheetData>
  <sheetProtection sheet="1" objects="1" scenarios="1"/>
  <protectedRanges>
    <protectedRange sqref="L20:L22" name="Rango1"/>
    <protectedRange sqref="D2 E1 F1:F2 H1:I2 K1:M2" name="Rango1_1"/>
    <protectedRange sqref="L11:L19" name="Rango2"/>
    <protectedRange sqref="E4:F5 H4:I5 K4:M5" name="Rango1_2"/>
    <protectedRange sqref="B11:F22 H11:I22" name="Rango2_3_1"/>
    <protectedRange sqref="G11:G22" name="Rango2_1"/>
    <protectedRange sqref="G4:G5 G1:G2" name="Rango1_3_1"/>
    <protectedRange sqref="J11:J22" name="Rango2_1_1"/>
    <protectedRange sqref="J4:J5 J1:J2" name="Rango1_4"/>
  </protectedRanges>
  <mergeCells count="28">
    <mergeCell ref="J9:J10"/>
    <mergeCell ref="N9:N10"/>
    <mergeCell ref="O9:O10"/>
    <mergeCell ref="P9:P10"/>
    <mergeCell ref="Q9:Q10"/>
    <mergeCell ref="K9:K10"/>
    <mergeCell ref="R9:R10"/>
    <mergeCell ref="M9:M10"/>
    <mergeCell ref="A4:C4"/>
    <mergeCell ref="D4:M4"/>
    <mergeCell ref="A5:C5"/>
    <mergeCell ref="D5:M5"/>
    <mergeCell ref="A8:A10"/>
    <mergeCell ref="B8:B10"/>
    <mergeCell ref="C8:K8"/>
    <mergeCell ref="M8:S8"/>
    <mergeCell ref="C9:C10"/>
    <mergeCell ref="D9:D10"/>
    <mergeCell ref="E9:E10"/>
    <mergeCell ref="F9:F10"/>
    <mergeCell ref="G9:G10"/>
    <mergeCell ref="H9:H10"/>
    <mergeCell ref="A1:C1"/>
    <mergeCell ref="D1:M1"/>
    <mergeCell ref="A2:C2"/>
    <mergeCell ref="D2:M2"/>
    <mergeCell ref="A3:C3"/>
    <mergeCell ref="D3:M3"/>
  </mergeCells>
  <pageMargins left="0.48" right="0.70866141732283472" top="0.85" bottom="1.84" header="0.31496062992125984" footer="0.31496062992125984"/>
  <pageSetup paperSize="9" orientation="landscape" r:id="rId1"/>
  <rowBreaks count="1" manualBreakCount="1">
    <brk id="25" max="16383"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1:S24"/>
  <sheetViews>
    <sheetView showGridLines="0" topLeftCell="A4" workbookViewId="0">
      <selection activeCell="J6" sqref="J1:J1048576"/>
    </sheetView>
  </sheetViews>
  <sheetFormatPr baseColWidth="10" defaultRowHeight="15" x14ac:dyDescent="0.25"/>
  <cols>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2" max="12" width="12" customWidth="1"/>
    <col min="14" max="14" width="14.28515625" customWidth="1"/>
    <col min="15" max="15" width="14.7109375" customWidth="1"/>
    <col min="16" max="17" width="13.42578125" customWidth="1"/>
  </cols>
  <sheetData>
    <row r="1" spans="1:19" x14ac:dyDescent="0.25">
      <c r="A1" s="62" t="s">
        <v>15</v>
      </c>
      <c r="B1" s="62"/>
      <c r="C1" s="62"/>
      <c r="D1" s="68" t="str">
        <f>IF('Datos Generales'!I11="","",'Datos Generales'!I11)</f>
        <v xml:space="preserve">Universidad Nacional </v>
      </c>
      <c r="E1" s="68"/>
      <c r="F1" s="68"/>
      <c r="G1" s="68"/>
      <c r="H1" s="68"/>
      <c r="I1" s="68"/>
      <c r="J1" s="68"/>
      <c r="K1" s="68"/>
      <c r="L1" s="68"/>
      <c r="M1" s="68"/>
    </row>
    <row r="2" spans="1:19" x14ac:dyDescent="0.25">
      <c r="A2" s="62" t="s">
        <v>14</v>
      </c>
      <c r="B2" s="62"/>
      <c r="C2" s="62"/>
      <c r="D2" s="68"/>
      <c r="E2" s="68"/>
      <c r="F2" s="68"/>
      <c r="G2" s="68"/>
      <c r="H2" s="68"/>
      <c r="I2" s="68"/>
      <c r="J2" s="68"/>
      <c r="K2" s="68"/>
      <c r="L2" s="68"/>
      <c r="M2" s="68"/>
    </row>
    <row r="3" spans="1:19" x14ac:dyDescent="0.25">
      <c r="A3" s="62" t="s">
        <v>29</v>
      </c>
      <c r="B3" s="62"/>
      <c r="C3" s="62"/>
      <c r="D3" s="60">
        <f>IF('Datos Generales'!J22="","",'Datos Generales'!J22)</f>
        <v>2025</v>
      </c>
      <c r="E3" s="61"/>
      <c r="F3" s="61"/>
      <c r="G3" s="61"/>
      <c r="H3" s="61"/>
      <c r="I3" s="61"/>
      <c r="J3" s="61"/>
      <c r="K3" s="61"/>
      <c r="L3" s="61"/>
      <c r="M3" s="61"/>
    </row>
    <row r="4" spans="1:19" x14ac:dyDescent="0.25">
      <c r="A4" s="62" t="s">
        <v>16</v>
      </c>
      <c r="B4" s="62"/>
      <c r="C4" s="62"/>
      <c r="D4" s="67"/>
      <c r="E4" s="68"/>
      <c r="F4" s="68"/>
      <c r="G4" s="68"/>
      <c r="H4" s="68"/>
      <c r="I4" s="68"/>
      <c r="J4" s="68"/>
      <c r="K4" s="68"/>
      <c r="L4" s="68"/>
      <c r="M4" s="68"/>
    </row>
    <row r="5" spans="1:19" x14ac:dyDescent="0.25">
      <c r="A5" s="62" t="s">
        <v>17</v>
      </c>
      <c r="B5" s="62"/>
      <c r="C5" s="62"/>
      <c r="D5" s="69"/>
      <c r="E5" s="69"/>
      <c r="F5" s="69"/>
      <c r="G5" s="69"/>
      <c r="H5" s="69"/>
      <c r="I5" s="69"/>
      <c r="J5" s="69"/>
      <c r="K5" s="69"/>
      <c r="L5" s="69"/>
      <c r="M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55</v>
      </c>
    </row>
    <row r="10" spans="1:19" ht="36.75" customHeight="1" thickBot="1" x14ac:dyDescent="0.3">
      <c r="A10" s="74"/>
      <c r="B10" s="71"/>
      <c r="C10" s="71"/>
      <c r="D10" s="71"/>
      <c r="E10" s="80"/>
      <c r="F10" s="71"/>
      <c r="G10" s="71"/>
      <c r="H10" s="71"/>
      <c r="I10" s="52"/>
      <c r="J10" s="80"/>
      <c r="K10" s="64"/>
      <c r="M10" s="81"/>
      <c r="N10" s="81"/>
      <c r="O10" s="81"/>
      <c r="P10" s="81"/>
      <c r="Q10" s="71"/>
      <c r="R10" s="81"/>
      <c r="S10" s="54"/>
    </row>
    <row r="11" spans="1:19" x14ac:dyDescent="0.25">
      <c r="A11" s="6" t="s">
        <v>1</v>
      </c>
      <c r="B11" s="20"/>
      <c r="C11" s="4"/>
      <c r="D11" s="4"/>
      <c r="E11" s="4"/>
      <c r="F11" s="4"/>
      <c r="G11" s="4"/>
      <c r="H11" s="4"/>
      <c r="I11" s="4"/>
      <c r="J11" s="56"/>
      <c r="K11" s="13">
        <f>SUM(C11:I11)</f>
        <v>0</v>
      </c>
      <c r="M11" s="55"/>
      <c r="N11" s="55"/>
      <c r="O11" s="55"/>
      <c r="P11" s="55"/>
      <c r="Q11" s="55"/>
      <c r="R11" s="55"/>
      <c r="S11" s="55"/>
    </row>
    <row r="12" spans="1:19" x14ac:dyDescent="0.25">
      <c r="A12" s="8" t="s">
        <v>2</v>
      </c>
      <c r="B12" s="21"/>
      <c r="C12" s="1"/>
      <c r="D12" s="1"/>
      <c r="E12" s="1"/>
      <c r="F12" s="1"/>
      <c r="G12" s="4"/>
      <c r="H12" s="1"/>
      <c r="I12" s="14"/>
      <c r="J12" s="56"/>
      <c r="K12" s="13">
        <f t="shared" ref="K12:K22" si="0">SUM(C12:I12)</f>
        <v>0</v>
      </c>
      <c r="M12" s="55"/>
      <c r="N12" s="55"/>
      <c r="O12" s="55"/>
      <c r="P12" s="55"/>
      <c r="Q12" s="55"/>
      <c r="R12" s="55"/>
      <c r="S12" s="55"/>
    </row>
    <row r="13" spans="1:19" x14ac:dyDescent="0.25">
      <c r="A13" s="8" t="s">
        <v>3</v>
      </c>
      <c r="B13" s="21"/>
      <c r="C13" s="1"/>
      <c r="D13" s="1"/>
      <c r="E13" s="1"/>
      <c r="F13" s="1"/>
      <c r="G13" s="4"/>
      <c r="H13" s="1"/>
      <c r="I13" s="14"/>
      <c r="J13" s="56"/>
      <c r="K13" s="13">
        <f t="shared" si="0"/>
        <v>0</v>
      </c>
      <c r="M13" s="55"/>
      <c r="N13" s="55"/>
      <c r="O13" s="55"/>
      <c r="P13" s="55"/>
      <c r="Q13" s="55"/>
      <c r="R13" s="55"/>
      <c r="S13" s="55"/>
    </row>
    <row r="14" spans="1:19" x14ac:dyDescent="0.25">
      <c r="A14" s="8" t="s">
        <v>4</v>
      </c>
      <c r="B14" s="21"/>
      <c r="C14" s="1"/>
      <c r="D14" s="1"/>
      <c r="E14" s="1"/>
      <c r="F14" s="1"/>
      <c r="G14" s="4"/>
      <c r="H14" s="1"/>
      <c r="I14" s="14"/>
      <c r="J14" s="56"/>
      <c r="K14" s="13">
        <f t="shared" si="0"/>
        <v>0</v>
      </c>
      <c r="M14" s="55"/>
      <c r="N14" s="55"/>
      <c r="O14" s="55"/>
      <c r="P14" s="55"/>
      <c r="Q14" s="55"/>
      <c r="R14" s="55"/>
      <c r="S14" s="55"/>
    </row>
    <row r="15" spans="1:19" x14ac:dyDescent="0.25">
      <c r="A15" s="8" t="s">
        <v>5</v>
      </c>
      <c r="B15" s="21"/>
      <c r="C15" s="1"/>
      <c r="D15" s="1"/>
      <c r="E15" s="1"/>
      <c r="F15" s="1"/>
      <c r="G15" s="4"/>
      <c r="H15" s="1"/>
      <c r="I15" s="14"/>
      <c r="J15" s="56"/>
      <c r="K15" s="13">
        <f t="shared" si="0"/>
        <v>0</v>
      </c>
      <c r="M15" s="55"/>
      <c r="N15" s="55"/>
      <c r="O15" s="55"/>
      <c r="P15" s="55"/>
      <c r="Q15" s="55"/>
      <c r="R15" s="55"/>
      <c r="S15" s="55"/>
    </row>
    <row r="16" spans="1:19" x14ac:dyDescent="0.25">
      <c r="A16" s="8" t="s">
        <v>6</v>
      </c>
      <c r="B16" s="21"/>
      <c r="C16" s="1"/>
      <c r="D16" s="1"/>
      <c r="E16" s="1"/>
      <c r="F16" s="1"/>
      <c r="G16" s="4"/>
      <c r="H16" s="1"/>
      <c r="I16" s="14"/>
      <c r="J16" s="56"/>
      <c r="K16" s="13">
        <f t="shared" si="0"/>
        <v>0</v>
      </c>
      <c r="M16" s="55"/>
      <c r="N16" s="55"/>
      <c r="O16" s="55"/>
      <c r="P16" s="55"/>
      <c r="Q16" s="55"/>
      <c r="R16" s="55"/>
      <c r="S16" s="55"/>
    </row>
    <row r="17" spans="1:19" x14ac:dyDescent="0.25">
      <c r="A17" s="8" t="s">
        <v>7</v>
      </c>
      <c r="B17" s="21"/>
      <c r="C17" s="1"/>
      <c r="D17" s="1"/>
      <c r="E17" s="1"/>
      <c r="F17" s="1"/>
      <c r="G17" s="4"/>
      <c r="H17" s="1"/>
      <c r="I17" s="14"/>
      <c r="J17" s="56"/>
      <c r="K17" s="13">
        <f t="shared" si="0"/>
        <v>0</v>
      </c>
      <c r="M17" s="55"/>
      <c r="N17" s="55"/>
      <c r="O17" s="55"/>
      <c r="P17" s="55"/>
      <c r="Q17" s="55"/>
      <c r="R17" s="55"/>
      <c r="S17" s="55"/>
    </row>
    <row r="18" spans="1:19" x14ac:dyDescent="0.25">
      <c r="A18" s="8" t="s">
        <v>8</v>
      </c>
      <c r="B18" s="21"/>
      <c r="C18" s="1"/>
      <c r="D18" s="1"/>
      <c r="E18" s="1"/>
      <c r="F18" s="1"/>
      <c r="G18" s="4"/>
      <c r="H18" s="1"/>
      <c r="I18" s="14"/>
      <c r="J18" s="56"/>
      <c r="K18" s="13">
        <f t="shared" si="0"/>
        <v>0</v>
      </c>
      <c r="M18" s="55"/>
      <c r="N18" s="55"/>
      <c r="O18" s="55"/>
      <c r="P18" s="55"/>
      <c r="Q18" s="55"/>
      <c r="R18" s="55"/>
      <c r="S18" s="55"/>
    </row>
    <row r="19" spans="1:19" x14ac:dyDescent="0.25">
      <c r="A19" s="8" t="s">
        <v>9</v>
      </c>
      <c r="B19" s="21"/>
      <c r="C19" s="1"/>
      <c r="D19" s="1"/>
      <c r="E19" s="1"/>
      <c r="F19" s="1"/>
      <c r="G19" s="4"/>
      <c r="H19" s="1"/>
      <c r="I19" s="14"/>
      <c r="J19" s="56"/>
      <c r="K19" s="13">
        <f t="shared" si="0"/>
        <v>0</v>
      </c>
      <c r="M19" s="55"/>
      <c r="N19" s="55"/>
      <c r="O19" s="55"/>
      <c r="P19" s="55"/>
      <c r="Q19" s="55"/>
      <c r="R19" s="55"/>
      <c r="S19" s="55"/>
    </row>
    <row r="20" spans="1:19" x14ac:dyDescent="0.25">
      <c r="A20" s="8" t="s">
        <v>10</v>
      </c>
      <c r="B20" s="21"/>
      <c r="C20" s="1"/>
      <c r="D20" s="1"/>
      <c r="E20" s="1"/>
      <c r="F20" s="1"/>
      <c r="G20" s="4"/>
      <c r="H20" s="1"/>
      <c r="I20" s="14"/>
      <c r="J20" s="56"/>
      <c r="K20" s="13">
        <f t="shared" si="0"/>
        <v>0</v>
      </c>
      <c r="M20" s="55"/>
      <c r="N20" s="55"/>
      <c r="O20" s="55"/>
      <c r="P20" s="55"/>
      <c r="Q20" s="55"/>
      <c r="R20" s="55"/>
      <c r="S20" s="55"/>
    </row>
    <row r="21" spans="1:19" x14ac:dyDescent="0.25">
      <c r="A21" s="8" t="s">
        <v>11</v>
      </c>
      <c r="B21" s="22"/>
      <c r="C21" s="1"/>
      <c r="D21" s="2"/>
      <c r="E21" s="2"/>
      <c r="F21" s="2"/>
      <c r="G21" s="4"/>
      <c r="H21" s="2"/>
      <c r="I21" s="14"/>
      <c r="J21" s="56"/>
      <c r="K21" s="13">
        <f t="shared" si="0"/>
        <v>0</v>
      </c>
      <c r="M21" s="55"/>
      <c r="N21" s="55"/>
      <c r="O21" s="55"/>
      <c r="P21" s="55"/>
      <c r="Q21" s="55"/>
      <c r="R21" s="55"/>
      <c r="S21" s="55"/>
    </row>
    <row r="22" spans="1:19" ht="15.75" thickBot="1" x14ac:dyDescent="0.3">
      <c r="A22" s="24" t="s">
        <v>12</v>
      </c>
      <c r="B22" s="23"/>
      <c r="C22" s="15"/>
      <c r="D22" s="5"/>
      <c r="E22" s="5"/>
      <c r="F22" s="5"/>
      <c r="G22" s="4"/>
      <c r="H22" s="5"/>
      <c r="I22" s="16"/>
      <c r="J22" s="57"/>
      <c r="K22" s="13">
        <f t="shared" si="0"/>
        <v>0</v>
      </c>
      <c r="M22" s="55"/>
      <c r="N22" s="55"/>
      <c r="O22" s="55"/>
      <c r="P22" s="55"/>
      <c r="Q22" s="55"/>
      <c r="R22" s="55"/>
      <c r="S22" s="55"/>
    </row>
    <row r="23" spans="1:19" x14ac:dyDescent="0.25">
      <c r="A23" s="27" t="s">
        <v>30</v>
      </c>
      <c r="B23" s="46" t="s">
        <v>40</v>
      </c>
      <c r="C23" s="28" t="str">
        <f>IF(SUM(C11:C22)=0,"",SUM(C11:C22))</f>
        <v/>
      </c>
      <c r="D23" s="28" t="str">
        <f t="shared" ref="D23:I23" si="1">IF(SUM(D11:D22)=0,"",SUM(D11:D22))</f>
        <v/>
      </c>
      <c r="E23" s="28" t="str">
        <f t="shared" si="1"/>
        <v/>
      </c>
      <c r="F23" s="28" t="str">
        <f t="shared" si="1"/>
        <v/>
      </c>
      <c r="G23" s="28" t="str">
        <f t="shared" si="1"/>
        <v/>
      </c>
      <c r="H23" s="28" t="str">
        <f t="shared" si="1"/>
        <v/>
      </c>
      <c r="I23" s="28" t="str">
        <f t="shared" si="1"/>
        <v/>
      </c>
      <c r="J23" s="58"/>
      <c r="K23" s="47" t="str">
        <f>IF(SUM(K11:K22)=0,"",SUM(K11:K22))</f>
        <v/>
      </c>
    </row>
    <row r="24" spans="1:19" ht="15.75" thickBot="1" x14ac:dyDescent="0.3">
      <c r="A24" s="31" t="s">
        <v>39</v>
      </c>
      <c r="B24" s="32" t="str">
        <f>IF(SUM(B11:B22)=0,"",AVERAGE(B11:B22))</f>
        <v/>
      </c>
      <c r="C24" s="32" t="str">
        <f t="shared" ref="C24:I24" si="2">IF(SUM(C11:C22)=0,"",AVERAGE(C11:C22))</f>
        <v/>
      </c>
      <c r="D24" s="32" t="str">
        <f t="shared" si="2"/>
        <v/>
      </c>
      <c r="E24" s="32" t="str">
        <f t="shared" si="2"/>
        <v/>
      </c>
      <c r="F24" s="32" t="str">
        <f t="shared" si="2"/>
        <v/>
      </c>
      <c r="G24" s="32" t="str">
        <f t="shared" si="2"/>
        <v/>
      </c>
      <c r="H24" s="32" t="str">
        <f t="shared" si="2"/>
        <v/>
      </c>
      <c r="I24" s="32" t="str">
        <f t="shared" si="2"/>
        <v/>
      </c>
      <c r="J24" s="59"/>
      <c r="K24" s="48" t="str">
        <f>IF(SUM(K11:K22)=0,"",SUM(C24:I24))</f>
        <v/>
      </c>
    </row>
  </sheetData>
  <sheetProtection sheet="1" objects="1" scenarios="1"/>
  <protectedRanges>
    <protectedRange sqref="L20:L22" name="Rango1"/>
    <protectedRange sqref="D2 E1 F1:F2 H1:I2 K1:M2" name="Rango1_1"/>
    <protectedRange sqref="L11:L19" name="Rango2"/>
    <protectedRange sqref="E4:F5 H4:I5 K4:M5" name="Rango1_2"/>
    <protectedRange sqref="B11:F22 H11:I22" name="Rango2_3_1"/>
    <protectedRange sqref="G11:G22" name="Rango2_1"/>
    <protectedRange sqref="G4:G5 G1:G2" name="Rango1_3_1"/>
    <protectedRange sqref="J11:J22" name="Rango2_1_1"/>
    <protectedRange sqref="J4:J5 J1:J2" name="Rango1_4"/>
  </protectedRanges>
  <mergeCells count="28">
    <mergeCell ref="J9:J10"/>
    <mergeCell ref="N9:N10"/>
    <mergeCell ref="O9:O10"/>
    <mergeCell ref="P9:P10"/>
    <mergeCell ref="Q9:Q10"/>
    <mergeCell ref="K9:K10"/>
    <mergeCell ref="R9:R10"/>
    <mergeCell ref="M9:M10"/>
    <mergeCell ref="A4:C4"/>
    <mergeCell ref="D4:M4"/>
    <mergeCell ref="A5:C5"/>
    <mergeCell ref="D5:M5"/>
    <mergeCell ref="A8:A10"/>
    <mergeCell ref="B8:B10"/>
    <mergeCell ref="C8:K8"/>
    <mergeCell ref="M8:S8"/>
    <mergeCell ref="C9:C10"/>
    <mergeCell ref="D9:D10"/>
    <mergeCell ref="E9:E10"/>
    <mergeCell ref="F9:F10"/>
    <mergeCell ref="G9:G10"/>
    <mergeCell ref="H9:H10"/>
    <mergeCell ref="A1:C1"/>
    <mergeCell ref="D1:M1"/>
    <mergeCell ref="A2:C2"/>
    <mergeCell ref="D2:M2"/>
    <mergeCell ref="A3:C3"/>
    <mergeCell ref="D3:M3"/>
  </mergeCells>
  <pageMargins left="0.48" right="0.70866141732283472" top="0.85" bottom="1.84" header="0.31496062992125984" footer="0.31496062992125984"/>
  <pageSetup paperSize="9" orientation="landscape" r:id="rId1"/>
  <rowBreaks count="1" manualBreakCount="1">
    <brk id="25" max="16383"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dimension ref="A1:S24"/>
  <sheetViews>
    <sheetView showGridLines="0" topLeftCell="A4" workbookViewId="0">
      <selection activeCell="J6" sqref="J1:J1048576"/>
    </sheetView>
  </sheetViews>
  <sheetFormatPr baseColWidth="10" defaultRowHeight="15" x14ac:dyDescent="0.25"/>
  <cols>
    <col min="4" max="4" width="23.5703125" customWidth="1"/>
    <col min="5" max="5" width="23.28515625" customWidth="1"/>
    <col min="6" max="7" width="25.42578125" customWidth="1"/>
    <col min="8" max="8" width="12.28515625" bestFit="1" customWidth="1"/>
    <col min="9" max="9" width="9.7109375" bestFit="1" customWidth="1"/>
    <col min="10" max="10" width="20.7109375" customWidth="1"/>
    <col min="11" max="11" width="15" bestFit="1" customWidth="1"/>
    <col min="12" max="12" width="12" customWidth="1"/>
    <col min="14" max="14" width="14.28515625" customWidth="1"/>
    <col min="15" max="15" width="14.7109375" customWidth="1"/>
    <col min="16" max="17" width="13.42578125" customWidth="1"/>
  </cols>
  <sheetData>
    <row r="1" spans="1:19" x14ac:dyDescent="0.25">
      <c r="A1" s="62" t="s">
        <v>15</v>
      </c>
      <c r="B1" s="62"/>
      <c r="C1" s="62"/>
      <c r="D1" s="68" t="str">
        <f>IF('Datos Generales'!I11="","",'Datos Generales'!I11)</f>
        <v xml:space="preserve">Universidad Nacional </v>
      </c>
      <c r="E1" s="68"/>
      <c r="F1" s="68"/>
      <c r="G1" s="68"/>
      <c r="H1" s="68"/>
      <c r="I1" s="68"/>
      <c r="J1" s="68"/>
      <c r="K1" s="68"/>
      <c r="L1" s="68"/>
      <c r="M1" s="68"/>
    </row>
    <row r="2" spans="1:19" x14ac:dyDescent="0.25">
      <c r="A2" s="62" t="s">
        <v>14</v>
      </c>
      <c r="B2" s="62"/>
      <c r="C2" s="62"/>
      <c r="D2" s="68"/>
      <c r="E2" s="68"/>
      <c r="F2" s="68"/>
      <c r="G2" s="68"/>
      <c r="H2" s="68"/>
      <c r="I2" s="68"/>
      <c r="J2" s="68"/>
      <c r="K2" s="68"/>
      <c r="L2" s="68"/>
      <c r="M2" s="68"/>
    </row>
    <row r="3" spans="1:19" x14ac:dyDescent="0.25">
      <c r="A3" s="62" t="s">
        <v>29</v>
      </c>
      <c r="B3" s="62"/>
      <c r="C3" s="62"/>
      <c r="D3" s="60">
        <f>IF('Datos Generales'!J22="","",'Datos Generales'!J22)</f>
        <v>2025</v>
      </c>
      <c r="E3" s="61"/>
      <c r="F3" s="61"/>
      <c r="G3" s="61"/>
      <c r="H3" s="61"/>
      <c r="I3" s="61"/>
      <c r="J3" s="61"/>
      <c r="K3" s="61"/>
      <c r="L3" s="61"/>
      <c r="M3" s="61"/>
    </row>
    <row r="4" spans="1:19" x14ac:dyDescent="0.25">
      <c r="A4" s="62" t="s">
        <v>16</v>
      </c>
      <c r="B4" s="62"/>
      <c r="C4" s="62"/>
      <c r="D4" s="67"/>
      <c r="E4" s="68"/>
      <c r="F4" s="68"/>
      <c r="G4" s="68"/>
      <c r="H4" s="68"/>
      <c r="I4" s="68"/>
      <c r="J4" s="68"/>
      <c r="K4" s="68"/>
      <c r="L4" s="68"/>
      <c r="M4" s="68"/>
    </row>
    <row r="5" spans="1:19" x14ac:dyDescent="0.25">
      <c r="A5" s="62" t="s">
        <v>17</v>
      </c>
      <c r="B5" s="62"/>
      <c r="C5" s="62"/>
      <c r="D5" s="69"/>
      <c r="E5" s="69"/>
      <c r="F5" s="69"/>
      <c r="G5" s="69"/>
      <c r="H5" s="69"/>
      <c r="I5" s="69"/>
      <c r="J5" s="69"/>
      <c r="K5" s="69"/>
      <c r="L5" s="69"/>
      <c r="M5" s="69"/>
    </row>
    <row r="7" spans="1:19" ht="15.75" thickBot="1" x14ac:dyDescent="0.3"/>
    <row r="8" spans="1:19" ht="15" customHeight="1" x14ac:dyDescent="0.25">
      <c r="A8" s="72" t="s">
        <v>0</v>
      </c>
      <c r="B8" s="75" t="s">
        <v>13</v>
      </c>
      <c r="C8" s="76" t="s">
        <v>44</v>
      </c>
      <c r="D8" s="77"/>
      <c r="E8" s="77"/>
      <c r="F8" s="77"/>
      <c r="G8" s="77"/>
      <c r="H8" s="77"/>
      <c r="I8" s="77"/>
      <c r="J8" s="77"/>
      <c r="K8" s="78"/>
      <c r="M8" s="82" t="s">
        <v>49</v>
      </c>
      <c r="N8" s="83"/>
      <c r="O8" s="83"/>
      <c r="P8" s="83"/>
      <c r="Q8" s="83"/>
      <c r="R8" s="83"/>
      <c r="S8" s="84"/>
    </row>
    <row r="9" spans="1:19" ht="15" customHeight="1" x14ac:dyDescent="0.25">
      <c r="A9" s="73"/>
      <c r="B9" s="70"/>
      <c r="C9" s="70" t="s">
        <v>42</v>
      </c>
      <c r="D9" s="70" t="s">
        <v>47</v>
      </c>
      <c r="E9" s="79" t="s">
        <v>45</v>
      </c>
      <c r="F9" s="70" t="s">
        <v>48</v>
      </c>
      <c r="G9" s="70" t="s">
        <v>57</v>
      </c>
      <c r="H9" s="70" t="s">
        <v>43</v>
      </c>
      <c r="I9" s="50" t="s">
        <v>31</v>
      </c>
      <c r="J9" s="79" t="s">
        <v>58</v>
      </c>
      <c r="K9" s="63" t="s">
        <v>37</v>
      </c>
      <c r="M9" s="79" t="s">
        <v>50</v>
      </c>
      <c r="N9" s="79" t="s">
        <v>51</v>
      </c>
      <c r="O9" s="79" t="s">
        <v>52</v>
      </c>
      <c r="P9" s="79" t="s">
        <v>53</v>
      </c>
      <c r="Q9" s="70" t="s">
        <v>57</v>
      </c>
      <c r="R9" s="79" t="s">
        <v>54</v>
      </c>
      <c r="S9" s="50" t="s">
        <v>55</v>
      </c>
    </row>
    <row r="10" spans="1:19" ht="36.75" customHeight="1" thickBot="1" x14ac:dyDescent="0.3">
      <c r="A10" s="74"/>
      <c r="B10" s="71"/>
      <c r="C10" s="71"/>
      <c r="D10" s="71"/>
      <c r="E10" s="80"/>
      <c r="F10" s="71"/>
      <c r="G10" s="71"/>
      <c r="H10" s="71"/>
      <c r="I10" s="52"/>
      <c r="J10" s="80"/>
      <c r="K10" s="64"/>
      <c r="M10" s="81"/>
      <c r="N10" s="81"/>
      <c r="O10" s="81"/>
      <c r="P10" s="81"/>
      <c r="Q10" s="71"/>
      <c r="R10" s="81"/>
      <c r="S10" s="54"/>
    </row>
    <row r="11" spans="1:19" x14ac:dyDescent="0.25">
      <c r="A11" s="6" t="s">
        <v>1</v>
      </c>
      <c r="B11" s="20"/>
      <c r="C11" s="4"/>
      <c r="D11" s="4"/>
      <c r="E11" s="4"/>
      <c r="F11" s="4"/>
      <c r="G11" s="4"/>
      <c r="H11" s="4"/>
      <c r="I11" s="4"/>
      <c r="J11" s="56"/>
      <c r="K11" s="13">
        <f>SUM(C11:I11)</f>
        <v>0</v>
      </c>
      <c r="M11" s="55"/>
      <c r="N11" s="55"/>
      <c r="O11" s="55"/>
      <c r="P11" s="55"/>
      <c r="Q11" s="55"/>
      <c r="R11" s="55"/>
      <c r="S11" s="55"/>
    </row>
    <row r="12" spans="1:19" x14ac:dyDescent="0.25">
      <c r="A12" s="8" t="s">
        <v>2</v>
      </c>
      <c r="B12" s="20"/>
      <c r="C12" s="1"/>
      <c r="D12" s="1"/>
      <c r="E12" s="1"/>
      <c r="F12" s="1"/>
      <c r="G12" s="4"/>
      <c r="H12" s="1"/>
      <c r="I12" s="14"/>
      <c r="J12" s="56"/>
      <c r="K12" s="13">
        <f t="shared" ref="K12:K22" si="0">SUM(C12:I12)</f>
        <v>0</v>
      </c>
      <c r="M12" s="55"/>
      <c r="N12" s="55"/>
      <c r="O12" s="55"/>
      <c r="P12" s="55"/>
      <c r="Q12" s="55"/>
      <c r="R12" s="55"/>
      <c r="S12" s="55"/>
    </row>
    <row r="13" spans="1:19" x14ac:dyDescent="0.25">
      <c r="A13" s="8" t="s">
        <v>3</v>
      </c>
      <c r="B13" s="20"/>
      <c r="C13" s="1"/>
      <c r="D13" s="1"/>
      <c r="E13" s="1"/>
      <c r="F13" s="1"/>
      <c r="G13" s="4"/>
      <c r="H13" s="1"/>
      <c r="I13" s="14"/>
      <c r="J13" s="56"/>
      <c r="K13" s="13">
        <f t="shared" si="0"/>
        <v>0</v>
      </c>
      <c r="M13" s="55"/>
      <c r="N13" s="55"/>
      <c r="O13" s="55"/>
      <c r="P13" s="55"/>
      <c r="Q13" s="55"/>
      <c r="R13" s="55"/>
      <c r="S13" s="55"/>
    </row>
    <row r="14" spans="1:19" x14ac:dyDescent="0.25">
      <c r="A14" s="8" t="s">
        <v>4</v>
      </c>
      <c r="B14" s="20"/>
      <c r="C14" s="1"/>
      <c r="D14" s="1"/>
      <c r="E14" s="1"/>
      <c r="F14" s="1"/>
      <c r="G14" s="4"/>
      <c r="H14" s="1"/>
      <c r="I14" s="14"/>
      <c r="J14" s="56"/>
      <c r="K14" s="13">
        <f t="shared" si="0"/>
        <v>0</v>
      </c>
      <c r="M14" s="55"/>
      <c r="N14" s="55"/>
      <c r="O14" s="55"/>
      <c r="P14" s="55"/>
      <c r="Q14" s="55"/>
      <c r="R14" s="55"/>
      <c r="S14" s="55"/>
    </row>
    <row r="15" spans="1:19" x14ac:dyDescent="0.25">
      <c r="A15" s="8" t="s">
        <v>5</v>
      </c>
      <c r="B15" s="20"/>
      <c r="C15" s="1"/>
      <c r="D15" s="1"/>
      <c r="E15" s="1"/>
      <c r="F15" s="1"/>
      <c r="G15" s="4"/>
      <c r="H15" s="1"/>
      <c r="I15" s="14"/>
      <c r="J15" s="56"/>
      <c r="K15" s="13">
        <f t="shared" si="0"/>
        <v>0</v>
      </c>
      <c r="M15" s="55"/>
      <c r="N15" s="55"/>
      <c r="O15" s="55"/>
      <c r="P15" s="55"/>
      <c r="Q15" s="55"/>
      <c r="R15" s="55"/>
      <c r="S15" s="55"/>
    </row>
    <row r="16" spans="1:19" x14ac:dyDescent="0.25">
      <c r="A16" s="8" t="s">
        <v>6</v>
      </c>
      <c r="B16" s="20"/>
      <c r="C16" s="1"/>
      <c r="D16" s="1"/>
      <c r="E16" s="1"/>
      <c r="F16" s="1"/>
      <c r="G16" s="4"/>
      <c r="H16" s="1"/>
      <c r="I16" s="14"/>
      <c r="J16" s="56"/>
      <c r="K16" s="13">
        <f t="shared" si="0"/>
        <v>0</v>
      </c>
      <c r="M16" s="55"/>
      <c r="N16" s="55"/>
      <c r="O16" s="55"/>
      <c r="P16" s="55"/>
      <c r="Q16" s="55"/>
      <c r="R16" s="55"/>
      <c r="S16" s="55"/>
    </row>
    <row r="17" spans="1:19" x14ac:dyDescent="0.25">
      <c r="A17" s="8" t="s">
        <v>7</v>
      </c>
      <c r="B17" s="20"/>
      <c r="C17" s="1"/>
      <c r="D17" s="1"/>
      <c r="E17" s="1"/>
      <c r="F17" s="1"/>
      <c r="G17" s="4"/>
      <c r="H17" s="1"/>
      <c r="I17" s="14"/>
      <c r="J17" s="56"/>
      <c r="K17" s="13">
        <f t="shared" si="0"/>
        <v>0</v>
      </c>
      <c r="M17" s="55"/>
      <c r="N17" s="55"/>
      <c r="O17" s="55"/>
      <c r="P17" s="55"/>
      <c r="Q17" s="55"/>
      <c r="R17" s="55"/>
      <c r="S17" s="55"/>
    </row>
    <row r="18" spans="1:19" x14ac:dyDescent="0.25">
      <c r="A18" s="8" t="s">
        <v>8</v>
      </c>
      <c r="B18" s="20"/>
      <c r="C18" s="1"/>
      <c r="D18" s="1"/>
      <c r="E18" s="1"/>
      <c r="F18" s="1"/>
      <c r="G18" s="4"/>
      <c r="H18" s="1"/>
      <c r="I18" s="14"/>
      <c r="J18" s="56"/>
      <c r="K18" s="13">
        <f t="shared" si="0"/>
        <v>0</v>
      </c>
      <c r="M18" s="55"/>
      <c r="N18" s="55"/>
      <c r="O18" s="55"/>
      <c r="P18" s="55"/>
      <c r="Q18" s="55"/>
      <c r="R18" s="55"/>
      <c r="S18" s="55"/>
    </row>
    <row r="19" spans="1:19" x14ac:dyDescent="0.25">
      <c r="A19" s="8" t="s">
        <v>9</v>
      </c>
      <c r="B19" s="20"/>
      <c r="C19" s="1"/>
      <c r="D19" s="1"/>
      <c r="E19" s="1"/>
      <c r="F19" s="1"/>
      <c r="G19" s="4"/>
      <c r="H19" s="1"/>
      <c r="I19" s="14"/>
      <c r="J19" s="56"/>
      <c r="K19" s="13">
        <f t="shared" si="0"/>
        <v>0</v>
      </c>
      <c r="M19" s="55"/>
      <c r="N19" s="55"/>
      <c r="O19" s="55"/>
      <c r="P19" s="55"/>
      <c r="Q19" s="55"/>
      <c r="R19" s="55"/>
      <c r="S19" s="55"/>
    </row>
    <row r="20" spans="1:19" x14ac:dyDescent="0.25">
      <c r="A20" s="8" t="s">
        <v>10</v>
      </c>
      <c r="B20" s="20"/>
      <c r="C20" s="1"/>
      <c r="D20" s="1"/>
      <c r="E20" s="1"/>
      <c r="F20" s="1"/>
      <c r="G20" s="4"/>
      <c r="H20" s="1"/>
      <c r="I20" s="14"/>
      <c r="J20" s="56"/>
      <c r="K20" s="13">
        <f t="shared" si="0"/>
        <v>0</v>
      </c>
      <c r="M20" s="55"/>
      <c r="N20" s="55"/>
      <c r="O20" s="55"/>
      <c r="P20" s="55"/>
      <c r="Q20" s="55"/>
      <c r="R20" s="55"/>
      <c r="S20" s="55"/>
    </row>
    <row r="21" spans="1:19" x14ac:dyDescent="0.25">
      <c r="A21" s="8" t="s">
        <v>11</v>
      </c>
      <c r="B21" s="20"/>
      <c r="C21" s="1"/>
      <c r="D21" s="2"/>
      <c r="E21" s="2"/>
      <c r="F21" s="2"/>
      <c r="G21" s="4"/>
      <c r="H21" s="2"/>
      <c r="I21" s="14"/>
      <c r="J21" s="56"/>
      <c r="K21" s="13">
        <f t="shared" si="0"/>
        <v>0</v>
      </c>
      <c r="M21" s="55"/>
      <c r="N21" s="55"/>
      <c r="O21" s="55"/>
      <c r="P21" s="55"/>
      <c r="Q21" s="55"/>
      <c r="R21" s="55"/>
      <c r="S21" s="55"/>
    </row>
    <row r="22" spans="1:19" ht="15.75" thickBot="1" x14ac:dyDescent="0.3">
      <c r="A22" s="24" t="s">
        <v>12</v>
      </c>
      <c r="B22" s="20"/>
      <c r="C22" s="15"/>
      <c r="D22" s="5"/>
      <c r="E22" s="5"/>
      <c r="F22" s="5"/>
      <c r="G22" s="4"/>
      <c r="H22" s="5"/>
      <c r="I22" s="16"/>
      <c r="J22" s="57"/>
      <c r="K22" s="13">
        <f t="shared" si="0"/>
        <v>0</v>
      </c>
      <c r="M22" s="55"/>
      <c r="N22" s="55"/>
      <c r="O22" s="55"/>
      <c r="P22" s="55"/>
      <c r="Q22" s="55"/>
      <c r="R22" s="55"/>
      <c r="S22" s="55"/>
    </row>
    <row r="23" spans="1:19" x14ac:dyDescent="0.25">
      <c r="A23" s="27" t="s">
        <v>30</v>
      </c>
      <c r="B23" s="46" t="s">
        <v>40</v>
      </c>
      <c r="C23" s="28" t="str">
        <f>IF(SUM(C11:C22)=0,"",SUM(C11:C22))</f>
        <v/>
      </c>
      <c r="D23" s="28" t="str">
        <f t="shared" ref="D23:I23" si="1">IF(SUM(D11:D22)=0,"",SUM(D11:D22))</f>
        <v/>
      </c>
      <c r="E23" s="28" t="str">
        <f t="shared" si="1"/>
        <v/>
      </c>
      <c r="F23" s="28" t="str">
        <f t="shared" si="1"/>
        <v/>
      </c>
      <c r="G23" s="28" t="str">
        <f t="shared" si="1"/>
        <v/>
      </c>
      <c r="H23" s="28" t="str">
        <f t="shared" si="1"/>
        <v/>
      </c>
      <c r="I23" s="28" t="str">
        <f t="shared" si="1"/>
        <v/>
      </c>
      <c r="J23" s="58"/>
      <c r="K23" s="47" t="str">
        <f>IF(SUM(K11:K22)=0,"",SUM(K11:K22))</f>
        <v/>
      </c>
    </row>
    <row r="24" spans="1:19" ht="15.75" thickBot="1" x14ac:dyDescent="0.3">
      <c r="A24" s="31" t="s">
        <v>39</v>
      </c>
      <c r="B24" s="32" t="str">
        <f>IF(SUM(B11:B22)=0,"",AVERAGE(B11:B22))</f>
        <v/>
      </c>
      <c r="C24" s="32" t="str">
        <f t="shared" ref="C24:I24" si="2">IF(SUM(C11:C22)=0,"",AVERAGE(C11:C22))</f>
        <v/>
      </c>
      <c r="D24" s="32" t="str">
        <f t="shared" si="2"/>
        <v/>
      </c>
      <c r="E24" s="32" t="str">
        <f t="shared" si="2"/>
        <v/>
      </c>
      <c r="F24" s="32" t="str">
        <f t="shared" si="2"/>
        <v/>
      </c>
      <c r="G24" s="32" t="str">
        <f t="shared" si="2"/>
        <v/>
      </c>
      <c r="H24" s="32" t="str">
        <f t="shared" si="2"/>
        <v/>
      </c>
      <c r="I24" s="32" t="str">
        <f t="shared" si="2"/>
        <v/>
      </c>
      <c r="J24" s="59"/>
      <c r="K24" s="48" t="str">
        <f>IF(SUM(K11:K22)=0,"",SUM(C24:I24))</f>
        <v/>
      </c>
    </row>
  </sheetData>
  <sheetProtection sheet="1" objects="1" scenarios="1"/>
  <protectedRanges>
    <protectedRange sqref="L20:L22" name="Rango1"/>
    <protectedRange sqref="D2 E1 F1:F2 H1:I2 K1:M2" name="Rango1_1"/>
    <protectedRange sqref="L11:L19" name="Rango2"/>
    <protectedRange sqref="E4:F5 H4:I5 K4:M5" name="Rango1_2"/>
    <protectedRange sqref="H11:I22 B11:F22" name="Rango2_3_1"/>
    <protectedRange sqref="G11:G22" name="Rango2_1"/>
    <protectedRange sqref="G4:G5 G1:G2" name="Rango1_3_1"/>
    <protectedRange sqref="J11:J22" name="Rango2_1_1"/>
    <protectedRange sqref="J4:J5 J1:J2" name="Rango1_4"/>
  </protectedRanges>
  <mergeCells count="28">
    <mergeCell ref="J9:J10"/>
    <mergeCell ref="N9:N10"/>
    <mergeCell ref="O9:O10"/>
    <mergeCell ref="P9:P10"/>
    <mergeCell ref="Q9:Q10"/>
    <mergeCell ref="K9:K10"/>
    <mergeCell ref="R9:R10"/>
    <mergeCell ref="M9:M10"/>
    <mergeCell ref="A4:C4"/>
    <mergeCell ref="D4:M4"/>
    <mergeCell ref="A5:C5"/>
    <mergeCell ref="D5:M5"/>
    <mergeCell ref="A8:A10"/>
    <mergeCell ref="B8:B10"/>
    <mergeCell ref="C8:K8"/>
    <mergeCell ref="M8:S8"/>
    <mergeCell ref="C9:C10"/>
    <mergeCell ref="D9:D10"/>
    <mergeCell ref="E9:E10"/>
    <mergeCell ref="F9:F10"/>
    <mergeCell ref="G9:G10"/>
    <mergeCell ref="H9:H10"/>
    <mergeCell ref="A1:C1"/>
    <mergeCell ref="D1:M1"/>
    <mergeCell ref="A2:C2"/>
    <mergeCell ref="D2:M2"/>
    <mergeCell ref="A3:C3"/>
    <mergeCell ref="D3:M3"/>
  </mergeCells>
  <pageMargins left="0.48" right="0.70866141732283472" top="0.85" bottom="1.84" header="0.31496062992125984" footer="0.31496062992125984"/>
  <pageSetup paperSize="9" orientation="landscape" r:id="rId1"/>
  <rowBreaks count="1" manualBreakCount="1">
    <brk id="25" max="16383" man="1"/>
  </rowBreaks>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dimension ref="A2:K18"/>
  <sheetViews>
    <sheetView showGridLines="0" workbookViewId="0">
      <selection activeCell="C7" sqref="C7"/>
    </sheetView>
  </sheetViews>
  <sheetFormatPr baseColWidth="10" defaultColWidth="11.42578125" defaultRowHeight="15" x14ac:dyDescent="0.25"/>
  <cols>
    <col min="1" max="1" width="18.28515625" customWidth="1"/>
    <col min="3" max="3" width="11" bestFit="1" customWidth="1"/>
    <col min="4" max="4" width="14.28515625" customWidth="1"/>
    <col min="5" max="5" width="14" customWidth="1"/>
    <col min="6" max="7" width="15" customWidth="1"/>
    <col min="8" max="8" width="10.5703125" customWidth="1"/>
    <col min="9" max="9" width="8.5703125" customWidth="1"/>
    <col min="10" max="10" width="10.7109375" customWidth="1"/>
    <col min="11" max="11" width="14.28515625" customWidth="1"/>
    <col min="13" max="13" width="14.28515625" customWidth="1"/>
    <col min="14" max="14" width="14.7109375" customWidth="1"/>
    <col min="15" max="15" width="13.42578125" customWidth="1"/>
  </cols>
  <sheetData>
    <row r="2" spans="1:11" x14ac:dyDescent="0.25">
      <c r="A2" s="103" t="s">
        <v>18</v>
      </c>
      <c r="B2" s="103"/>
      <c r="C2" s="101" t="str">
        <f>IF('Datos Generales'!I11="","",'Datos Generales'!I11)</f>
        <v xml:space="preserve">Universidad Nacional </v>
      </c>
      <c r="D2" s="101"/>
      <c r="E2" s="101"/>
      <c r="F2" s="101"/>
      <c r="G2" s="101"/>
      <c r="H2" s="101"/>
      <c r="I2" s="101"/>
      <c r="J2" s="101"/>
      <c r="K2" s="101"/>
    </row>
    <row r="3" spans="1:11" x14ac:dyDescent="0.25">
      <c r="A3" s="103" t="s">
        <v>27</v>
      </c>
      <c r="B3" s="103"/>
      <c r="C3" s="102"/>
      <c r="D3" s="61"/>
      <c r="E3" s="61"/>
      <c r="F3" s="61"/>
      <c r="G3" s="61"/>
      <c r="H3" s="61"/>
      <c r="I3" s="61"/>
      <c r="J3" s="61"/>
      <c r="K3" s="61"/>
    </row>
    <row r="4" spans="1:11" ht="15.75" thickBot="1" x14ac:dyDescent="0.3"/>
    <row r="5" spans="1:11" ht="33" customHeight="1" x14ac:dyDescent="0.25">
      <c r="A5" s="72" t="s">
        <v>32</v>
      </c>
      <c r="B5" s="75" t="s">
        <v>13</v>
      </c>
      <c r="C5" s="75" t="s">
        <v>46</v>
      </c>
      <c r="D5" s="75"/>
      <c r="E5" s="75"/>
      <c r="F5" s="75"/>
      <c r="G5" s="75"/>
      <c r="H5" s="75"/>
      <c r="I5" s="75"/>
      <c r="J5" s="104" t="s">
        <v>41</v>
      </c>
      <c r="K5" s="105"/>
    </row>
    <row r="6" spans="1:11" ht="49.5" customHeight="1" thickBot="1" x14ac:dyDescent="0.3">
      <c r="A6" s="74"/>
      <c r="B6" s="71"/>
      <c r="C6" s="51" t="s">
        <v>42</v>
      </c>
      <c r="D6" s="51" t="s">
        <v>47</v>
      </c>
      <c r="E6" s="51" t="s">
        <v>45</v>
      </c>
      <c r="F6" s="51" t="s">
        <v>48</v>
      </c>
      <c r="G6" s="51" t="s">
        <v>57</v>
      </c>
      <c r="H6" s="51" t="s">
        <v>43</v>
      </c>
      <c r="I6" s="51" t="s">
        <v>31</v>
      </c>
      <c r="J6" s="51" t="s">
        <v>33</v>
      </c>
      <c r="K6" s="53" t="s">
        <v>25</v>
      </c>
    </row>
    <row r="7" spans="1:11" ht="30" x14ac:dyDescent="0.25">
      <c r="A7" s="6" t="str">
        <f>IF('Toda la UNA'!D$2="","",'Toda la UNA'!D$2)</f>
        <v>Toda la organización</v>
      </c>
      <c r="B7" s="35"/>
      <c r="C7" s="9" t="str">
        <f>IF('Toda la UNA'!$C$24="","",'Toda la UNA'!$C$24)</f>
        <v/>
      </c>
      <c r="D7" s="9" t="str">
        <f>IF('Toda la UNA'!$D$24="","",'Toda la UNA'!$D$24)</f>
        <v/>
      </c>
      <c r="E7" s="9" t="str">
        <f>IF('Toda la UNA'!$E$24="","",'Toda la UNA'!$E$24)</f>
        <v/>
      </c>
      <c r="F7" s="9">
        <f>IF('Toda la UNA'!$F$24="","",'Toda la UNA'!$F$24)</f>
        <v>4683.4983333333339</v>
      </c>
      <c r="G7" s="9" t="str">
        <f>IF('Toda la UNA'!$G$24="","",'Toda la UNA'!$G$24)</f>
        <v/>
      </c>
      <c r="H7" s="9">
        <f>IF('Toda la UNA'!$I$24="","",'Toda la UNA'!$I$24)</f>
        <v>185</v>
      </c>
      <c r="I7" s="9" t="str">
        <f>IF('Toda la UNA'!$L$24="","",'Toda la UNA'!$L$24)</f>
        <v/>
      </c>
      <c r="J7" s="10">
        <f t="shared" ref="J7" si="0">IF(SUM(C7:I7)=0,"",SUM(C7:I7))</f>
        <v>4868.4983333333339</v>
      </c>
      <c r="K7" s="11" t="e">
        <f>IF(J7="","",J7/B7)</f>
        <v>#DIV/0!</v>
      </c>
    </row>
    <row r="8" spans="1:11" x14ac:dyDescent="0.25">
      <c r="A8" s="8" t="str">
        <f>IF('Edificio 2'!D$2="","",'Edificio 2'!D$2)</f>
        <v/>
      </c>
      <c r="B8" s="36" t="str">
        <f>+'Edificio 2'!$B$24</f>
        <v/>
      </c>
      <c r="C8" s="9" t="str">
        <f>IF('Edificio 2'!$C$24="","",'Edificio 2'!$C$24)</f>
        <v/>
      </c>
      <c r="D8" s="9" t="str">
        <f>IF('Edificio 2'!$D$24="","",'Edificio 2'!$D$24)</f>
        <v/>
      </c>
      <c r="E8" s="9" t="str">
        <f>IF('Edificio 2'!$E$24="","",'Edificio 2'!$E$24)</f>
        <v/>
      </c>
      <c r="F8" s="9" t="str">
        <f>IF('Edificio 2'!$F$24="","",'Edificio 2'!$F$24)</f>
        <v/>
      </c>
      <c r="G8" s="9" t="str">
        <f>IF('Edificio 2'!$G$24="","",'Edificio 2'!$G$24)</f>
        <v/>
      </c>
      <c r="H8" s="9" t="str">
        <f>IF('Edificio 2'!$I$24="","",'Edificio 2'!$I$24)</f>
        <v/>
      </c>
      <c r="I8" s="9" t="str">
        <f>IF('Edificio 2'!$L$24="","",'Edificio 2'!$L$24)</f>
        <v/>
      </c>
      <c r="J8" s="10" t="str">
        <f t="shared" ref="J8:J16" si="1">IF(SUM(C8:I8)=0,"",SUM(C8:I8))</f>
        <v/>
      </c>
      <c r="K8" s="11" t="str">
        <f t="shared" ref="K8:K16" si="2">IF(J8="","",J8/B8)</f>
        <v/>
      </c>
    </row>
    <row r="9" spans="1:11" x14ac:dyDescent="0.25">
      <c r="A9" s="8" t="str">
        <f>IF('Edificio 3'!D$2="","",'Edificio 3'!D$2)</f>
        <v/>
      </c>
      <c r="B9" s="36" t="str">
        <f>+'Edificio 3'!B24</f>
        <v/>
      </c>
      <c r="C9" s="9" t="str">
        <f>IF('Edificio 3'!$C$24="","",'Edificio 3'!$C$24)</f>
        <v/>
      </c>
      <c r="D9" s="9" t="str">
        <f>IF('Edificio 3'!$D$24="","",'Edificio 3'!$D$24)</f>
        <v/>
      </c>
      <c r="E9" s="9" t="str">
        <f>IF('Edificio 3'!$E$24="","",'Edificio 3'!$E$24)</f>
        <v/>
      </c>
      <c r="F9" s="9" t="str">
        <f>IF('Edificio 3'!$F$24="","",'Edificio 3'!$F$24)</f>
        <v/>
      </c>
      <c r="G9" s="9" t="str">
        <f>IF('Edificio 3'!$G$24="","",'Edificio 3'!$G$24)</f>
        <v/>
      </c>
      <c r="H9" s="9" t="str">
        <f>IF('Edificio 3'!$I$24="","",'Edificio 3'!$I$24)</f>
        <v/>
      </c>
      <c r="I9" s="9" t="str">
        <f>IF('Edificio 3'!$L$24="","",'Edificio 3'!$L$24)</f>
        <v/>
      </c>
      <c r="J9" s="10" t="str">
        <f t="shared" si="1"/>
        <v/>
      </c>
      <c r="K9" s="11" t="str">
        <f t="shared" si="2"/>
        <v/>
      </c>
    </row>
    <row r="10" spans="1:11" ht="15" customHeight="1" x14ac:dyDescent="0.25">
      <c r="A10" s="8" t="str">
        <f>IF('Edificio 4'!D$2="","",'Edificio 4'!D$2)</f>
        <v/>
      </c>
      <c r="B10" s="36" t="str">
        <f>+'Edificio 4'!$B$24</f>
        <v/>
      </c>
      <c r="C10" s="9" t="str">
        <f>IF('Edificio 4'!$C$24="","",'Edificio 4'!$C$24)</f>
        <v/>
      </c>
      <c r="D10" s="9" t="str">
        <f>IF('Edificio 4'!$D$24="","",'Edificio 4'!$D$24)</f>
        <v/>
      </c>
      <c r="E10" s="9" t="str">
        <f>IF('Edificio 4'!$E$24="","",'Edificio 4'!$E$24)</f>
        <v/>
      </c>
      <c r="F10" s="9" t="str">
        <f>IF('Edificio 4'!$F$24="","",'Edificio 4'!$F$24)</f>
        <v/>
      </c>
      <c r="G10" s="9" t="str">
        <f>IF('Edificio 4'!$G$24="","",'Edificio 4'!$G$24)</f>
        <v/>
      </c>
      <c r="H10" s="9" t="str">
        <f>IF('Edificio 4'!$I$24="","",'Edificio 4'!$I$24)</f>
        <v/>
      </c>
      <c r="I10" s="9" t="str">
        <f>IF('Edificio 4'!$L$24="","",'Edificio 4'!$L$24)</f>
        <v/>
      </c>
      <c r="J10" s="10" t="str">
        <f t="shared" si="1"/>
        <v/>
      </c>
      <c r="K10" s="11" t="str">
        <f t="shared" si="2"/>
        <v/>
      </c>
    </row>
    <row r="11" spans="1:11" x14ac:dyDescent="0.25">
      <c r="A11" s="8" t="str">
        <f>IF('Edificio 5'!D$2="","",'Edificio 5'!D$2)</f>
        <v/>
      </c>
      <c r="B11" s="36" t="str">
        <f>+'Edificio 5'!$B$24</f>
        <v/>
      </c>
      <c r="C11" s="9" t="str">
        <f>IF('Edificio 5'!$C$24="","",'Edificio 5'!$C$24)</f>
        <v/>
      </c>
      <c r="D11" s="9" t="str">
        <f>IF('Edificio 5'!$D$24="","",'Edificio 5'!$D$24)</f>
        <v/>
      </c>
      <c r="E11" s="9" t="str">
        <f>IF('Edificio 5'!$E$24="","",'Edificio 5'!$E$24)</f>
        <v/>
      </c>
      <c r="F11" s="9" t="str">
        <f>IF('Edificio 5'!$F$24="","",'Edificio 5'!$F$24)</f>
        <v/>
      </c>
      <c r="G11" s="9" t="str">
        <f>IF('Edificio 5'!$G$24="","",'Edificio 5'!$G$24)</f>
        <v/>
      </c>
      <c r="H11" s="9" t="str">
        <f>IF('Edificio 5'!$I$24="","",'Edificio 5'!$I$24)</f>
        <v/>
      </c>
      <c r="I11" s="9" t="str">
        <f>IF('Edificio 5'!$L$24="","",'Edificio 5'!$L$24)</f>
        <v/>
      </c>
      <c r="J11" s="10" t="str">
        <f t="shared" si="1"/>
        <v/>
      </c>
      <c r="K11" s="11" t="str">
        <f t="shared" si="2"/>
        <v/>
      </c>
    </row>
    <row r="12" spans="1:11" x14ac:dyDescent="0.25">
      <c r="A12" s="8" t="str">
        <f>IF('Edificio 6'!D$2="","",'Edificio 6'!D$2)</f>
        <v/>
      </c>
      <c r="B12" s="36" t="str">
        <f>+'Edificio 6'!$B$24</f>
        <v/>
      </c>
      <c r="C12" s="9" t="str">
        <f>IF('Edificio 6'!$C$24="","",'Edificio 6'!$C$24)</f>
        <v/>
      </c>
      <c r="D12" s="9" t="str">
        <f>IF('Edificio 6'!$D$24="","",'Edificio 6'!$D$24)</f>
        <v/>
      </c>
      <c r="E12" s="9" t="str">
        <f>IF('Edificio 6'!$E$24="","",'Edificio 6'!$E$24)</f>
        <v/>
      </c>
      <c r="F12" s="9" t="str">
        <f>IF('Edificio 6'!$F$24="","",'Edificio 6'!$F$24)</f>
        <v/>
      </c>
      <c r="G12" s="9" t="str">
        <f>IF('Edificio 6'!$G$24="","",'Edificio 6'!$G$24)</f>
        <v/>
      </c>
      <c r="H12" s="9" t="str">
        <f>IF('Edificio 6'!$I$24="","",'Edificio 6'!$I$24)</f>
        <v/>
      </c>
      <c r="I12" s="9" t="str">
        <f>IF('Edificio 6'!$L$24="","",'Edificio 6'!$L$24)</f>
        <v/>
      </c>
      <c r="J12" s="10" t="str">
        <f t="shared" si="1"/>
        <v/>
      </c>
      <c r="K12" s="11" t="str">
        <f t="shared" si="2"/>
        <v/>
      </c>
    </row>
    <row r="13" spans="1:11" x14ac:dyDescent="0.25">
      <c r="A13" s="8" t="str">
        <f>IF('Edificio 7'!D$2="","",'Edificio 7'!D$2)</f>
        <v/>
      </c>
      <c r="B13" s="36" t="str">
        <f>+'Edificio 7'!$B$24</f>
        <v/>
      </c>
      <c r="C13" s="9" t="str">
        <f>IF('Edificio 7'!$C$24="","",'Edificio 7'!$C$24)</f>
        <v/>
      </c>
      <c r="D13" s="9" t="str">
        <f>IF('Edificio 7'!$D$24="","",'Edificio 7'!$D$24)</f>
        <v/>
      </c>
      <c r="E13" s="9" t="str">
        <f>IF('Edificio 7'!$E$24="","",'Edificio 7'!$E$24)</f>
        <v/>
      </c>
      <c r="F13" s="9" t="str">
        <f>IF('Edificio 7'!$F$24="","",'Edificio 7'!$F$24)</f>
        <v/>
      </c>
      <c r="G13" s="9" t="str">
        <f>IF('Edificio 7'!$G$24="","",'Edificio 7'!$G$24)</f>
        <v/>
      </c>
      <c r="H13" s="9" t="str">
        <f>IF('Edificio 7'!$I$24="","",'Edificio 7'!$I$24)</f>
        <v/>
      </c>
      <c r="I13" s="9" t="str">
        <f>IF('Edificio 7'!$L$24="","",'Edificio 7'!$L$24)</f>
        <v/>
      </c>
      <c r="J13" s="10" t="str">
        <f t="shared" si="1"/>
        <v/>
      </c>
      <c r="K13" s="11" t="str">
        <f t="shared" si="2"/>
        <v/>
      </c>
    </row>
    <row r="14" spans="1:11" x14ac:dyDescent="0.25">
      <c r="A14" s="8" t="str">
        <f>IF('Edificio 8'!D$2="","",'Edificio 8'!D$2)</f>
        <v/>
      </c>
      <c r="B14" s="36" t="str">
        <f>+'Edificio 8'!$B$24</f>
        <v/>
      </c>
      <c r="C14" s="9" t="str">
        <f>IF('Edificio 8'!$C$24="","",'Edificio 8'!$C$24)</f>
        <v/>
      </c>
      <c r="D14" s="9" t="str">
        <f>IF('Edificio 8'!$D$24="","",'Edificio 8'!$D$24)</f>
        <v/>
      </c>
      <c r="E14" s="9" t="str">
        <f>IF('Edificio 8'!$E$24="","",'Edificio 8'!$E$24)</f>
        <v/>
      </c>
      <c r="F14" s="9" t="str">
        <f>IF('Edificio 8'!$F$24="","",'Edificio 8'!$F$24)</f>
        <v/>
      </c>
      <c r="G14" s="9" t="str">
        <f>IF('Edificio 8'!$G$24="","",'Edificio 8'!$G$24)</f>
        <v/>
      </c>
      <c r="H14" s="9" t="str">
        <f>IF('Edificio 8'!$I$24="","",'Edificio 8'!$I$24)</f>
        <v/>
      </c>
      <c r="I14" s="9" t="str">
        <f>IF('Edificio 8'!$L$24="","",'Edificio 8'!$L$24)</f>
        <v/>
      </c>
      <c r="J14" s="10" t="str">
        <f t="shared" si="1"/>
        <v/>
      </c>
      <c r="K14" s="11" t="str">
        <f t="shared" si="2"/>
        <v/>
      </c>
    </row>
    <row r="15" spans="1:11" x14ac:dyDescent="0.25">
      <c r="A15" s="8" t="str">
        <f>IF('Edificio 9'!D$2="","",'Edificio 9'!D$2)</f>
        <v/>
      </c>
      <c r="B15" s="36" t="str">
        <f>+'Edificio 9'!$B$24</f>
        <v/>
      </c>
      <c r="C15" s="9" t="str">
        <f>IF('Edificio 9'!$C$24="","",'Edificio 9'!$C$24)</f>
        <v/>
      </c>
      <c r="D15" s="9" t="str">
        <f>IF('Edificio 9'!$D$24="","",'Edificio 9'!$D$24)</f>
        <v/>
      </c>
      <c r="E15" s="9" t="str">
        <f>IF('Edificio 9'!$E$24="","",'Edificio 9'!$E$24)</f>
        <v/>
      </c>
      <c r="F15" s="9" t="str">
        <f>IF('Edificio 9'!$F$24="","",'Edificio 9'!$F$24)</f>
        <v/>
      </c>
      <c r="G15" s="9" t="str">
        <f>IF('Edificio 9'!$G$24="","",'Edificio 9'!$G$24)</f>
        <v/>
      </c>
      <c r="H15" s="9" t="str">
        <f>IF('Edificio 9'!$I$24="","",'Edificio 9'!$I$24)</f>
        <v/>
      </c>
      <c r="I15" s="9" t="str">
        <f>IF('Edificio 9'!$L$24="","",'Edificio 9'!$L$24)</f>
        <v/>
      </c>
      <c r="J15" s="10" t="str">
        <f t="shared" si="1"/>
        <v/>
      </c>
      <c r="K15" s="11" t="str">
        <f t="shared" si="2"/>
        <v/>
      </c>
    </row>
    <row r="16" spans="1:11" ht="15.75" thickBot="1" x14ac:dyDescent="0.3">
      <c r="A16" s="8" t="str">
        <f>IF('Edificio 10'!D$2="","",'Edificio 10'!D$2)</f>
        <v/>
      </c>
      <c r="B16" s="36" t="str">
        <f>+'Edificio 10'!$B$24</f>
        <v/>
      </c>
      <c r="C16" s="9" t="str">
        <f>IF('Edificio 10'!$C$24="","",'Edificio 10'!$C$24)</f>
        <v/>
      </c>
      <c r="D16" s="9" t="str">
        <f>IF('Edificio 10'!$D$24="","",'Edificio 10'!$D$24)</f>
        <v/>
      </c>
      <c r="E16" s="9" t="str">
        <f>IF('Edificio 10'!$E$24="","",'Edificio 10'!$E$24)</f>
        <v/>
      </c>
      <c r="F16" s="9" t="str">
        <f>IF('Edificio 10'!$F$24="","",'Edificio 10'!$F$24)</f>
        <v/>
      </c>
      <c r="G16" s="9" t="str">
        <f>IF('Edificio 10'!$G$24="","",'Edificio 10'!$G$24)</f>
        <v/>
      </c>
      <c r="H16" s="9" t="str">
        <f>IF('Edificio 10'!$I$24="","",'Edificio 10'!$I$24)</f>
        <v/>
      </c>
      <c r="I16" s="9" t="str">
        <f>IF('Edificio 10'!$L$24="","",'Edificio 10'!$L$24)</f>
        <v/>
      </c>
      <c r="J16" s="25" t="str">
        <f t="shared" si="1"/>
        <v/>
      </c>
      <c r="K16" s="26" t="str">
        <f t="shared" si="2"/>
        <v/>
      </c>
    </row>
    <row r="17" spans="1:11" x14ac:dyDescent="0.25">
      <c r="A17" s="27" t="s">
        <v>30</v>
      </c>
      <c r="B17" s="37" t="s">
        <v>40</v>
      </c>
      <c r="C17" s="28">
        <f t="shared" ref="C17:J17" si="3">SUM(C7:C16)</f>
        <v>0</v>
      </c>
      <c r="D17" s="28">
        <f t="shared" si="3"/>
        <v>0</v>
      </c>
      <c r="E17" s="28">
        <f t="shared" si="3"/>
        <v>0</v>
      </c>
      <c r="F17" s="28">
        <f t="shared" si="3"/>
        <v>4683.4983333333339</v>
      </c>
      <c r="G17" s="28">
        <f t="shared" ref="G17" si="4">SUM(G7:G16)</f>
        <v>0</v>
      </c>
      <c r="H17" s="28">
        <f t="shared" si="3"/>
        <v>185</v>
      </c>
      <c r="I17" s="28">
        <f t="shared" si="3"/>
        <v>0</v>
      </c>
      <c r="J17" s="29">
        <f t="shared" si="3"/>
        <v>4868.4983333333339</v>
      </c>
      <c r="K17" s="30"/>
    </row>
    <row r="18" spans="1:11" ht="15.75" thickBot="1" x14ac:dyDescent="0.3">
      <c r="A18" s="31" t="s">
        <v>39</v>
      </c>
      <c r="B18" s="38">
        <f>SUM(B7:B16)</f>
        <v>0</v>
      </c>
      <c r="C18" s="32" t="s">
        <v>40</v>
      </c>
      <c r="D18" s="32" t="s">
        <v>40</v>
      </c>
      <c r="E18" s="32" t="s">
        <v>40</v>
      </c>
      <c r="F18" s="32" t="s">
        <v>40</v>
      </c>
      <c r="G18" s="32" t="s">
        <v>40</v>
      </c>
      <c r="H18" s="32" t="s">
        <v>40</v>
      </c>
      <c r="I18" s="32" t="s">
        <v>40</v>
      </c>
      <c r="J18" s="33" t="s">
        <v>40</v>
      </c>
      <c r="K18" s="34" t="e">
        <f>J17/B18</f>
        <v>#DIV/0!</v>
      </c>
    </row>
  </sheetData>
  <sheetProtection sheet="1" objects="1" scenarios="1"/>
  <mergeCells count="8">
    <mergeCell ref="C2:K2"/>
    <mergeCell ref="C3:K3"/>
    <mergeCell ref="A2:B2"/>
    <mergeCell ref="A3:B3"/>
    <mergeCell ref="J5:K5"/>
    <mergeCell ref="A5:A6"/>
    <mergeCell ref="B5:B6"/>
    <mergeCell ref="C5:I5"/>
  </mergeCells>
  <pageMargins left="0.64" right="0.70866141732283472" top="0.28000000000000003" bottom="0.31" header="0.17" footer="0.17"/>
  <pageSetup paperSize="9" scale="8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dimension ref="A2:K20"/>
  <sheetViews>
    <sheetView showGridLines="0" workbookViewId="0">
      <selection activeCell="H7" sqref="H7"/>
    </sheetView>
  </sheetViews>
  <sheetFormatPr baseColWidth="10" defaultColWidth="11.42578125" defaultRowHeight="15" x14ac:dyDescent="0.25"/>
  <cols>
    <col min="3" max="3" width="11.28515625" customWidth="1"/>
    <col min="4" max="5" width="14.28515625" customWidth="1"/>
    <col min="6" max="7" width="13" customWidth="1"/>
    <col min="8" max="8" width="11.7109375" customWidth="1"/>
    <col min="9" max="9" width="9.28515625" customWidth="1"/>
    <col min="10" max="10" width="12.42578125" customWidth="1"/>
    <col min="11" max="11" width="13.28515625" customWidth="1"/>
  </cols>
  <sheetData>
    <row r="2" spans="1:11" x14ac:dyDescent="0.25">
      <c r="A2" s="103" t="s">
        <v>18</v>
      </c>
      <c r="B2" s="103"/>
      <c r="C2" s="103"/>
      <c r="D2" s="101" t="str">
        <f>IF('Datos Generales'!I11="","",'Datos Generales'!I11)</f>
        <v xml:space="preserve">Universidad Nacional </v>
      </c>
      <c r="E2" s="101"/>
      <c r="F2" s="101"/>
      <c r="G2" s="101"/>
      <c r="H2" s="101"/>
      <c r="I2" s="101"/>
      <c r="J2" s="101"/>
    </row>
    <row r="3" spans="1:11" x14ac:dyDescent="0.25">
      <c r="A3" s="103" t="s">
        <v>28</v>
      </c>
      <c r="B3" s="103"/>
      <c r="C3" s="103"/>
      <c r="D3" s="106">
        <f>IF('Datos Generales'!J22="","",'Datos Generales'!J22)</f>
        <v>2025</v>
      </c>
      <c r="E3" s="107"/>
      <c r="F3" s="107"/>
      <c r="G3" s="107"/>
      <c r="H3" s="107"/>
      <c r="I3" s="107"/>
      <c r="J3" s="107"/>
    </row>
    <row r="4" spans="1:11" ht="15.75" customHeight="1" thickBot="1" x14ac:dyDescent="0.3"/>
    <row r="5" spans="1:11" ht="18.75" customHeight="1" x14ac:dyDescent="0.25">
      <c r="A5" s="72" t="s">
        <v>0</v>
      </c>
      <c r="B5" s="75" t="s">
        <v>13</v>
      </c>
      <c r="C5" s="75" t="s">
        <v>34</v>
      </c>
      <c r="D5" s="75"/>
      <c r="E5" s="75"/>
      <c r="F5" s="75"/>
      <c r="G5" s="75"/>
      <c r="H5" s="75"/>
      <c r="I5" s="75"/>
      <c r="J5" s="75" t="s">
        <v>30</v>
      </c>
      <c r="K5" s="108"/>
    </row>
    <row r="6" spans="1:11" ht="48" customHeight="1" thickBot="1" x14ac:dyDescent="0.3">
      <c r="A6" s="74"/>
      <c r="B6" s="71"/>
      <c r="C6" s="51" t="s">
        <v>42</v>
      </c>
      <c r="D6" s="51" t="s">
        <v>47</v>
      </c>
      <c r="E6" s="51" t="s">
        <v>45</v>
      </c>
      <c r="F6" s="51" t="s">
        <v>48</v>
      </c>
      <c r="G6" s="51" t="s">
        <v>57</v>
      </c>
      <c r="H6" s="51" t="s">
        <v>43</v>
      </c>
      <c r="I6" s="51" t="s">
        <v>31</v>
      </c>
      <c r="J6" s="51" t="s">
        <v>36</v>
      </c>
      <c r="K6" s="53" t="s">
        <v>35</v>
      </c>
    </row>
    <row r="7" spans="1:11" x14ac:dyDescent="0.25">
      <c r="A7" s="6" t="s">
        <v>1</v>
      </c>
      <c r="B7" s="7">
        <f>IF(('Toda la UNA'!B11+'Edificio 2'!B11+'Edificio 3'!B11+'Edificio 4'!B11+'Edificio 5'!B11+'Edificio 6'!B11+'Edificio 7'!B11+'Edificio 8'!B11+'Edificio 9'!B11+'Edificio 10'!B11)=0,"",('Toda la UNA'!B11+'Edificio 2'!B11+'Edificio 3'!B11+'Edificio 4'!B11+'Edificio 5'!B11+'Edificio 6'!B11+'Edificio 7'!B11+'Edificio 8'!B11+'Edificio 9'!B11+'Edificio 10'!B11))</f>
        <v>3718</v>
      </c>
      <c r="C7" s="7" t="str">
        <f>IF(('Toda la UNA'!C11+'Edificio 2'!C11+'Edificio 3'!C11+'Edificio 4'!C11+'Edificio 5'!C11+'Edificio 6'!C11+'Edificio 7'!C11+'Edificio 8'!C11+'Edificio 9'!C11+'Edificio 10'!C11)=0,"",('Toda la UNA'!C11+'Edificio 2'!C11+'Edificio 3'!C11+'Edificio 4'!C11+'Edificio 5'!C11+'Edificio 6'!C11+'Edificio 7'!C11+'Edificio 8'!C11+'Edificio 9'!C11+'Edificio 10'!C11))</f>
        <v/>
      </c>
      <c r="D7" s="7" t="str">
        <f>IF(('Toda la UNA'!D11+'Edificio 2'!D11+'Edificio 3'!D11+'Edificio 4'!D11+'Edificio 5'!D11+'Edificio 6'!D11+'Edificio 7'!D11+'Edificio 8'!D11+'Edificio 9'!D11+'Edificio 10'!D11)=0,"",('Toda la UNA'!D11+'Edificio 2'!D11+'Edificio 3'!D11+'Edificio 4'!D11+'Edificio 5'!D11+'Edificio 6'!D11+'Edificio 7'!D11+'Edificio 8'!D11+'Edificio 9'!D11+'Edificio 10'!D11))</f>
        <v/>
      </c>
      <c r="E7" s="7" t="str">
        <f>IF(('Toda la UNA'!E11+'Edificio 2'!E11+'Edificio 3'!E11+'Edificio 4'!E11+'Edificio 5'!E11+'Edificio 6'!E11+'Edificio 7'!E11+'Edificio 8'!E11+'Edificio 9'!E11+'Edificio 10'!E11)=0,"",('Toda la UNA'!E11+'Edificio 2'!E11+'Edificio 3'!E11+'Edificio 4'!E11+'Edificio 5'!E11+'Edificio 6'!E11+'Edificio 7'!E11+'Edificio 8'!E11+'Edificio 9'!E11+'Edificio 10'!E11))</f>
        <v/>
      </c>
      <c r="F7" s="7">
        <f>IF(('Toda la UNA'!F11+'Edificio 2'!F11+'Edificio 3'!F11+'Edificio 4'!F11+'Edificio 5'!F11+'Edificio 6'!F11+'Edificio 7'!F11+'Edificio 8'!F11+'Edificio 9'!F11+'Edificio 10'!F11)=0,"",('Toda la UNA'!F11+'Edificio 2'!F11+'Edificio 3'!F11+'Edificio 4'!F11+'Edificio 5'!F11+'Edificio 6'!F11+'Edificio 7'!F11+'Edificio 8'!F11+'Edificio 9'!F11+'Edificio 10'!F11))</f>
        <v>583.33333333333337</v>
      </c>
      <c r="G7" s="7" t="str">
        <f>IF(('Toda la UNA'!G11+'Edificio 2'!G11+'Edificio 3'!G11+'Edificio 4'!G11+'Edificio 5'!G11+'Edificio 6'!G11+'Edificio 7'!G11+'Edificio 8'!G11+'Edificio 9'!G11+'Edificio 10'!G11)=0,"",('Toda la UNA'!G11+'Edificio 2'!G11+'Edificio 3'!G11+'Edificio 4'!G11+'Edificio 5'!G11+'Edificio 6'!G11+'Edificio 7'!G11+'Edificio 8'!G11+'Edificio 9'!G11+'Edificio 10'!G11))</f>
        <v/>
      </c>
      <c r="H7" s="7">
        <f>IF(('Toda la UNA'!H11+'Edificio 2'!H11+'Edificio 3'!H11+'Edificio 4'!H11+'Edificio 5'!H11+'Edificio 6'!H11+'Edificio 7'!H11+'Edificio 8'!H11+'Edificio 9'!H11+'Edificio 10'!H11)=0,"",('Toda la UNA'!H11+'Edificio 2'!H11+'Edificio 3'!H11+'Edificio 4'!H11+'Edificio 5'!H11+'Edificio 6'!H11+'Edificio 7'!H11+'Edificio 8'!H11+'Edificio 9'!H11+'Edificio 10'!H11))</f>
        <v>633.33333333333337</v>
      </c>
      <c r="I7" s="7">
        <f>IF(('Toda la UNA'!I11+'Edificio 2'!I11+'Edificio 3'!I11+'Edificio 4'!I11+'Edificio 5'!I11+'Edificio 6'!I11+'Edificio 7'!I11+'Edificio 8'!I11+'Edificio 9'!I11+'Edificio 10'!I11)=0,"",('Toda la UNA'!I11+'Edificio 2'!I11+'Edificio 3'!I11+'Edificio 4'!I11+'Edificio 5'!I11+'Edificio 6'!I11+'Edificio 7'!I11+'Edificio 8'!I11+'Edificio 9'!I11+'Edificio 10'!I11))</f>
        <v>185</v>
      </c>
      <c r="J7" s="12">
        <f t="shared" ref="J7" si="0">IF(SUM(C7:I7)=0,"",SUM(C7:I7))</f>
        <v>1401.6666666666667</v>
      </c>
      <c r="K7" s="13">
        <f t="shared" ref="K7" si="1">IF(J7="","",(J7/B7))</f>
        <v>0.37699480007172315</v>
      </c>
    </row>
    <row r="8" spans="1:11" x14ac:dyDescent="0.25">
      <c r="A8" s="8" t="s">
        <v>2</v>
      </c>
      <c r="B8" s="7">
        <f>IF(('Toda la UNA'!B12+'Edificio 2'!B12+'Edificio 3'!B12+'Edificio 4'!B12+'Edificio 5'!B12+'Edificio 6'!B12+'Edificio 7'!B12+'Edificio 8'!B12+'Edificio 9'!B12+'Edificio 10'!B12)=0,"",('Toda la UNA'!B12+'Edificio 2'!B12+'Edificio 3'!B12+'Edificio 4'!B12+'Edificio 5'!B12+'Edificio 6'!B12+'Edificio 7'!B12+'Edificio 8'!B12+'Edificio 9'!B12+'Edificio 10'!B12))</f>
        <v>3718</v>
      </c>
      <c r="C8" s="7" t="str">
        <f>IF(('Toda la UNA'!C12+'Edificio 2'!C12+'Edificio 3'!C12+'Edificio 4'!C12+'Edificio 5'!C12+'Edificio 6'!C12+'Edificio 7'!C12+'Edificio 8'!C12+'Edificio 9'!C12+'Edificio 10'!C12)=0,"",('Toda la UNA'!C12+'Edificio 2'!C12+'Edificio 3'!C12+'Edificio 4'!C12+'Edificio 5'!C12+'Edificio 6'!C12+'Edificio 7'!C12+'Edificio 8'!C12+'Edificio 9'!C12+'Edificio 10'!C12))</f>
        <v/>
      </c>
      <c r="D8" s="7" t="str">
        <f>IF(('Toda la UNA'!D12+'Edificio 2'!D12+'Edificio 3'!D12+'Edificio 4'!D12+'Edificio 5'!D12+'Edificio 6'!D12+'Edificio 7'!D12+'Edificio 8'!D12+'Edificio 9'!D12+'Edificio 10'!D12)=0,"",('Toda la UNA'!D12+'Edificio 2'!D12+'Edificio 3'!D12+'Edificio 4'!D12+'Edificio 5'!D12+'Edificio 6'!D12+'Edificio 7'!D12+'Edificio 8'!D12+'Edificio 9'!D12+'Edificio 10'!D12))</f>
        <v/>
      </c>
      <c r="E8" s="7" t="str">
        <f>IF(('Toda la UNA'!E12+'Edificio 2'!E12+'Edificio 3'!E12+'Edificio 4'!E12+'Edificio 5'!E12+'Edificio 6'!E12+'Edificio 7'!E12+'Edificio 8'!E12+'Edificio 9'!E12+'Edificio 10'!E12)=0,"",('Toda la UNA'!E12+'Edificio 2'!E12+'Edificio 3'!E12+'Edificio 4'!E12+'Edificio 5'!E12+'Edificio 6'!E12+'Edificio 7'!E12+'Edificio 8'!E12+'Edificio 9'!E12+'Edificio 10'!E12))</f>
        <v/>
      </c>
      <c r="F8" s="7">
        <f>IF(('Toda la UNA'!F12+'Edificio 2'!F12+'Edificio 3'!F12+'Edificio 4'!F12+'Edificio 5'!F12+'Edificio 6'!F12+'Edificio 7'!F12+'Edificio 8'!F12+'Edificio 9'!F12+'Edificio 10'!F12)=0,"",('Toda la UNA'!F12+'Edificio 2'!F12+'Edificio 3'!F12+'Edificio 4'!F12+'Edificio 5'!F12+'Edificio 6'!F12+'Edificio 7'!F12+'Edificio 8'!F12+'Edificio 9'!F12+'Edificio 10'!F12))</f>
        <v>583.33333333333337</v>
      </c>
      <c r="G8" s="7" t="str">
        <f>IF(('Toda la UNA'!G12+'Edificio 2'!G12+'Edificio 3'!G12+'Edificio 4'!G12+'Edificio 5'!G12+'Edificio 6'!G12+'Edificio 7'!G12+'Edificio 8'!G12+'Edificio 9'!G12+'Edificio 10'!G12)=0,"",('Toda la UNA'!G12+'Edificio 2'!G12+'Edificio 3'!G12+'Edificio 4'!G12+'Edificio 5'!G12+'Edificio 6'!G12+'Edificio 7'!G12+'Edificio 8'!G12+'Edificio 9'!G12+'Edificio 10'!G12))</f>
        <v/>
      </c>
      <c r="H8" s="7">
        <f>IF(('Toda la UNA'!H12+'Edificio 2'!H12+'Edificio 3'!H12+'Edificio 4'!H12+'Edificio 5'!H12+'Edificio 6'!H12+'Edificio 7'!H12+'Edificio 8'!H12+'Edificio 9'!H12+'Edificio 10'!H12)=0,"",('Toda la UNA'!H12+'Edificio 2'!H12+'Edificio 3'!H12+'Edificio 4'!H12+'Edificio 5'!H12+'Edificio 6'!H12+'Edificio 7'!H12+'Edificio 8'!H12+'Edificio 9'!H12+'Edificio 10'!H12))</f>
        <v>633.33333333333337</v>
      </c>
      <c r="I8" s="7">
        <f>IF(('Toda la UNA'!I12+'Edificio 2'!I12+'Edificio 3'!I12+'Edificio 4'!I12+'Edificio 5'!I12+'Edificio 6'!I12+'Edificio 7'!I12+'Edificio 8'!I12+'Edificio 9'!I12+'Edificio 10'!I12)=0,"",('Toda la UNA'!I12+'Edificio 2'!I12+'Edificio 3'!I12+'Edificio 4'!I12+'Edificio 5'!I12+'Edificio 6'!I12+'Edificio 7'!I12+'Edificio 8'!I12+'Edificio 9'!I12+'Edificio 10'!I12))</f>
        <v>185</v>
      </c>
      <c r="J8" s="12">
        <f t="shared" ref="J8:J18" si="2">IF(SUM(C8:I8)=0,"",SUM(C8:I8))</f>
        <v>1401.6666666666667</v>
      </c>
      <c r="K8" s="13">
        <f t="shared" ref="K8:K18" si="3">IF(J8="","",(J8/B8))</f>
        <v>0.37699480007172315</v>
      </c>
    </row>
    <row r="9" spans="1:11" x14ac:dyDescent="0.25">
      <c r="A9" s="8" t="s">
        <v>3</v>
      </c>
      <c r="B9" s="7">
        <f>IF(('Toda la UNA'!B13+'Edificio 2'!B13+'Edificio 3'!B13+'Edificio 4'!B13+'Edificio 5'!B13+'Edificio 6'!B13+'Edificio 7'!B13+'Edificio 8'!B13+'Edificio 9'!B13+'Edificio 10'!B13)=0,"",('Toda la UNA'!B13+'Edificio 2'!B13+'Edificio 3'!B13+'Edificio 4'!B13+'Edificio 5'!B13+'Edificio 6'!B13+'Edificio 7'!B13+'Edificio 8'!B13+'Edificio 9'!B13+'Edificio 10'!B13))</f>
        <v>3718</v>
      </c>
      <c r="C9" s="7" t="str">
        <f>IF(('Toda la UNA'!C13+'Edificio 2'!C13+'Edificio 3'!C13+'Edificio 4'!C13+'Edificio 5'!C13+'Edificio 6'!C13+'Edificio 7'!C13+'Edificio 8'!C13+'Edificio 9'!C13+'Edificio 10'!C13)=0,"",('Toda la UNA'!C13+'Edificio 2'!C13+'Edificio 3'!C13+'Edificio 4'!C13+'Edificio 5'!C13+'Edificio 6'!C13+'Edificio 7'!C13+'Edificio 8'!C13+'Edificio 9'!C13+'Edificio 10'!C13))</f>
        <v/>
      </c>
      <c r="D9" s="7" t="str">
        <f>IF(('Toda la UNA'!D13+'Edificio 2'!D13+'Edificio 3'!D13+'Edificio 4'!D13+'Edificio 5'!D13+'Edificio 6'!D13+'Edificio 7'!D13+'Edificio 8'!D13+'Edificio 9'!D13+'Edificio 10'!D13)=0,"",('Toda la UNA'!D13+'Edificio 2'!D13+'Edificio 3'!D13+'Edificio 4'!D13+'Edificio 5'!D13+'Edificio 6'!D13+'Edificio 7'!D13+'Edificio 8'!D13+'Edificio 9'!D13+'Edificio 10'!D13))</f>
        <v/>
      </c>
      <c r="E9" s="7" t="str">
        <f>IF(('Toda la UNA'!E13+'Edificio 2'!E13+'Edificio 3'!E13+'Edificio 4'!E13+'Edificio 5'!E13+'Edificio 6'!E13+'Edificio 7'!E13+'Edificio 8'!E13+'Edificio 9'!E13+'Edificio 10'!E13)=0,"",('Toda la UNA'!E13+'Edificio 2'!E13+'Edificio 3'!E13+'Edificio 4'!E13+'Edificio 5'!E13+'Edificio 6'!E13+'Edificio 7'!E13+'Edificio 8'!E13+'Edificio 9'!E13+'Edificio 10'!E13))</f>
        <v/>
      </c>
      <c r="F9" s="7">
        <f>IF(('Toda la UNA'!F13+'Edificio 2'!F13+'Edificio 3'!F13+'Edificio 4'!F13+'Edificio 5'!F13+'Edificio 6'!F13+'Edificio 7'!F13+'Edificio 8'!F13+'Edificio 9'!F13+'Edificio 10'!F13)=0,"",('Toda la UNA'!F13+'Edificio 2'!F13+'Edificio 3'!F13+'Edificio 4'!F13+'Edificio 5'!F13+'Edificio 6'!F13+'Edificio 7'!F13+'Edificio 8'!F13+'Edificio 9'!F13+'Edificio 10'!F13))</f>
        <v>6865.33</v>
      </c>
      <c r="G9" s="7" t="str">
        <f>IF(('Toda la UNA'!G13+'Edificio 2'!G13+'Edificio 3'!G13+'Edificio 4'!G13+'Edificio 5'!G13+'Edificio 6'!G13+'Edificio 7'!G13+'Edificio 8'!G13+'Edificio 9'!G13+'Edificio 10'!G13)=0,"",('Toda la UNA'!G13+'Edificio 2'!G13+'Edificio 3'!G13+'Edificio 4'!G13+'Edificio 5'!G13+'Edificio 6'!G13+'Edificio 7'!G13+'Edificio 8'!G13+'Edificio 9'!G13+'Edificio 10'!G13))</f>
        <v/>
      </c>
      <c r="H9" s="7">
        <f>IF(('Toda la UNA'!H13+'Edificio 2'!H13+'Edificio 3'!H13+'Edificio 4'!H13+'Edificio 5'!H13+'Edificio 6'!H13+'Edificio 7'!H13+'Edificio 8'!H13+'Edificio 9'!H13+'Edificio 10'!H13)=0,"",('Toda la UNA'!H13+'Edificio 2'!H13+'Edificio 3'!H13+'Edificio 4'!H13+'Edificio 5'!H13+'Edificio 6'!H13+'Edificio 7'!H13+'Edificio 8'!H13+'Edificio 9'!H13+'Edificio 10'!H13))</f>
        <v>633.33333333333337</v>
      </c>
      <c r="I9" s="7">
        <f>IF(('Toda la UNA'!I13+'Edificio 2'!I13+'Edificio 3'!I13+'Edificio 4'!I13+'Edificio 5'!I13+'Edificio 6'!I13+'Edificio 7'!I13+'Edificio 8'!I13+'Edificio 9'!I13+'Edificio 10'!I13)=0,"",('Toda la UNA'!I13+'Edificio 2'!I13+'Edificio 3'!I13+'Edificio 4'!I13+'Edificio 5'!I13+'Edificio 6'!I13+'Edificio 7'!I13+'Edificio 8'!I13+'Edificio 9'!I13+'Edificio 10'!I13))</f>
        <v>185</v>
      </c>
      <c r="J9" s="12">
        <f t="shared" si="2"/>
        <v>7683.663333333333</v>
      </c>
      <c r="K9" s="13">
        <f t="shared" si="3"/>
        <v>2.0666119777658238</v>
      </c>
    </row>
    <row r="10" spans="1:11" x14ac:dyDescent="0.25">
      <c r="A10" s="8" t="s">
        <v>4</v>
      </c>
      <c r="B10" s="7">
        <f>IF(('Toda la UNA'!B14+'Edificio 2'!B14+'Edificio 3'!B14+'Edificio 4'!B14+'Edificio 5'!B14+'Edificio 6'!B14+'Edificio 7'!B14+'Edificio 8'!B14+'Edificio 9'!B14+'Edificio 10'!B14)=0,"",('Toda la UNA'!B14+'Edificio 2'!B14+'Edificio 3'!B14+'Edificio 4'!B14+'Edificio 5'!B14+'Edificio 6'!B14+'Edificio 7'!B14+'Edificio 8'!B14+'Edificio 9'!B14+'Edificio 10'!B14))</f>
        <v>3718</v>
      </c>
      <c r="C10" s="7" t="str">
        <f>IF(('Toda la UNA'!C14+'Edificio 2'!C14+'Edificio 3'!C14+'Edificio 4'!C14+'Edificio 5'!C14+'Edificio 6'!C14+'Edificio 7'!C14+'Edificio 8'!C14+'Edificio 9'!C14+'Edificio 10'!C14)=0,"",('Toda la UNA'!C14+'Edificio 2'!C14+'Edificio 3'!C14+'Edificio 4'!C14+'Edificio 5'!C14+'Edificio 6'!C14+'Edificio 7'!C14+'Edificio 8'!C14+'Edificio 9'!C14+'Edificio 10'!C14))</f>
        <v/>
      </c>
      <c r="D10" s="7" t="str">
        <f>IF(('Toda la UNA'!D14+'Edificio 2'!D14+'Edificio 3'!D14+'Edificio 4'!D14+'Edificio 5'!D14+'Edificio 6'!D14+'Edificio 7'!D14+'Edificio 8'!D14+'Edificio 9'!D14+'Edificio 10'!D14)=0,"",('Toda la UNA'!D14+'Edificio 2'!D14+'Edificio 3'!D14+'Edificio 4'!D14+'Edificio 5'!D14+'Edificio 6'!D14+'Edificio 7'!D14+'Edificio 8'!D14+'Edificio 9'!D14+'Edificio 10'!D14))</f>
        <v/>
      </c>
      <c r="E10" s="7" t="str">
        <f>IF(('Toda la UNA'!E14+'Edificio 2'!E14+'Edificio 3'!E14+'Edificio 4'!E14+'Edificio 5'!E14+'Edificio 6'!E14+'Edificio 7'!E14+'Edificio 8'!E14+'Edificio 9'!E14+'Edificio 10'!E14)=0,"",('Toda la UNA'!E14+'Edificio 2'!E14+'Edificio 3'!E14+'Edificio 4'!E14+'Edificio 5'!E14+'Edificio 6'!E14+'Edificio 7'!E14+'Edificio 8'!E14+'Edificio 9'!E14+'Edificio 10'!E14))</f>
        <v/>
      </c>
      <c r="F10" s="7">
        <f>IF(('Toda la UNA'!F14+'Edificio 2'!F14+'Edificio 3'!F14+'Edificio 4'!F14+'Edificio 5'!F14+'Edificio 6'!F14+'Edificio 7'!F14+'Edificio 8'!F14+'Edificio 9'!F14+'Edificio 10'!F14)=0,"",('Toda la UNA'!F14+'Edificio 2'!F14+'Edificio 3'!F14+'Edificio 4'!F14+'Edificio 5'!F14+'Edificio 6'!F14+'Edificio 7'!F14+'Edificio 8'!F14+'Edificio 9'!F14+'Edificio 10'!F14))</f>
        <v>583.33333333333337</v>
      </c>
      <c r="G10" s="7" t="str">
        <f>IF(('Toda la UNA'!G14+'Edificio 2'!G14+'Edificio 3'!G14+'Edificio 4'!G14+'Edificio 5'!G14+'Edificio 6'!G14+'Edificio 7'!G14+'Edificio 8'!G14+'Edificio 9'!G14+'Edificio 10'!G14)=0,"",('Toda la UNA'!G14+'Edificio 2'!G14+'Edificio 3'!G14+'Edificio 4'!G14+'Edificio 5'!G14+'Edificio 6'!G14+'Edificio 7'!G14+'Edificio 8'!G14+'Edificio 9'!G14+'Edificio 10'!G14))</f>
        <v/>
      </c>
      <c r="H10" s="7">
        <f>IF(('Toda la UNA'!H14+'Edificio 2'!H14+'Edificio 3'!H14+'Edificio 4'!H14+'Edificio 5'!H14+'Edificio 6'!H14+'Edificio 7'!H14+'Edificio 8'!H14+'Edificio 9'!H14+'Edificio 10'!H14)=0,"",('Toda la UNA'!H14+'Edificio 2'!H14+'Edificio 3'!H14+'Edificio 4'!H14+'Edificio 5'!H14+'Edificio 6'!H14+'Edificio 7'!H14+'Edificio 8'!H14+'Edificio 9'!H14+'Edificio 10'!H14))</f>
        <v>633.33333333333337</v>
      </c>
      <c r="I10" s="7">
        <f>IF(('Toda la UNA'!I14+'Edificio 2'!I14+'Edificio 3'!I14+'Edificio 4'!I14+'Edificio 5'!I14+'Edificio 6'!I14+'Edificio 7'!I14+'Edificio 8'!I14+'Edificio 9'!I14+'Edificio 10'!I14)=0,"",('Toda la UNA'!I14+'Edificio 2'!I14+'Edificio 3'!I14+'Edificio 4'!I14+'Edificio 5'!I14+'Edificio 6'!I14+'Edificio 7'!I14+'Edificio 8'!I14+'Edificio 9'!I14+'Edificio 10'!I14))</f>
        <v>185</v>
      </c>
      <c r="J10" s="12">
        <f t="shared" si="2"/>
        <v>1401.6666666666667</v>
      </c>
      <c r="K10" s="13">
        <f t="shared" si="3"/>
        <v>0.37699480007172315</v>
      </c>
    </row>
    <row r="11" spans="1:11" x14ac:dyDescent="0.25">
      <c r="A11" s="8" t="s">
        <v>5</v>
      </c>
      <c r="B11" s="7">
        <f>IF(('Toda la UNA'!B15+'Edificio 2'!B15+'Edificio 3'!B15+'Edificio 4'!B15+'Edificio 5'!B15+'Edificio 6'!B15+'Edificio 7'!B15+'Edificio 8'!B15+'Edificio 9'!B15+'Edificio 10'!B15)=0,"",('Toda la UNA'!B15+'Edificio 2'!B15+'Edificio 3'!B15+'Edificio 4'!B15+'Edificio 5'!B15+'Edificio 6'!B15+'Edificio 7'!B15+'Edificio 8'!B15+'Edificio 9'!B15+'Edificio 10'!B15))</f>
        <v>3718</v>
      </c>
      <c r="C11" s="7" t="str">
        <f>IF(('Toda la UNA'!C15+'Edificio 2'!C15+'Edificio 3'!C15+'Edificio 4'!C15+'Edificio 5'!C15+'Edificio 6'!C15+'Edificio 7'!C15+'Edificio 8'!C15+'Edificio 9'!C15+'Edificio 10'!C15)=0,"",('Toda la UNA'!C15+'Edificio 2'!C15+'Edificio 3'!C15+'Edificio 4'!C15+'Edificio 5'!C15+'Edificio 6'!C15+'Edificio 7'!C15+'Edificio 8'!C15+'Edificio 9'!C15+'Edificio 10'!C15))</f>
        <v/>
      </c>
      <c r="D11" s="7" t="str">
        <f>IF(('Toda la UNA'!D15+'Edificio 2'!D15+'Edificio 3'!D15+'Edificio 4'!D15+'Edificio 5'!D15+'Edificio 6'!D15+'Edificio 7'!D15+'Edificio 8'!D15+'Edificio 9'!D15+'Edificio 10'!D15)=0,"",('Toda la UNA'!D15+'Edificio 2'!D15+'Edificio 3'!D15+'Edificio 4'!D15+'Edificio 5'!D15+'Edificio 6'!D15+'Edificio 7'!D15+'Edificio 8'!D15+'Edificio 9'!D15+'Edificio 10'!D15))</f>
        <v/>
      </c>
      <c r="E11" s="7" t="str">
        <f>IF(('Toda la UNA'!E15+'Edificio 2'!E15+'Edificio 3'!E15+'Edificio 4'!E15+'Edificio 5'!E15+'Edificio 6'!E15+'Edificio 7'!E15+'Edificio 8'!E15+'Edificio 9'!E15+'Edificio 10'!E15)=0,"",('Toda la UNA'!E15+'Edificio 2'!E15+'Edificio 3'!E15+'Edificio 4'!E15+'Edificio 5'!E15+'Edificio 6'!E15+'Edificio 7'!E15+'Edificio 8'!E15+'Edificio 9'!E15+'Edificio 10'!E15))</f>
        <v/>
      </c>
      <c r="F11" s="7">
        <f>IF(('Toda la UNA'!F15+'Edificio 2'!F15+'Edificio 3'!F15+'Edificio 4'!F15+'Edificio 5'!F15+'Edificio 6'!F15+'Edificio 7'!F15+'Edificio 8'!F15+'Edificio 9'!F15+'Edificio 10'!F15)=0,"",('Toda la UNA'!F15+'Edificio 2'!F15+'Edificio 3'!F15+'Edificio 4'!F15+'Edificio 5'!F15+'Edificio 6'!F15+'Edificio 7'!F15+'Edificio 8'!F15+'Edificio 9'!F15+'Edificio 10'!F15))</f>
        <v>583.33333333333337</v>
      </c>
      <c r="G11" s="7" t="str">
        <f>IF(('Toda la UNA'!G15+'Edificio 2'!G15+'Edificio 3'!G15+'Edificio 4'!G15+'Edificio 5'!G15+'Edificio 6'!G15+'Edificio 7'!G15+'Edificio 8'!G15+'Edificio 9'!G15+'Edificio 10'!G15)=0,"",('Toda la UNA'!G15+'Edificio 2'!G15+'Edificio 3'!G15+'Edificio 4'!G15+'Edificio 5'!G15+'Edificio 6'!G15+'Edificio 7'!G15+'Edificio 8'!G15+'Edificio 9'!G15+'Edificio 10'!G15))</f>
        <v/>
      </c>
      <c r="H11" s="7">
        <f>IF(('Toda la UNA'!H15+'Edificio 2'!H15+'Edificio 3'!H15+'Edificio 4'!H15+'Edificio 5'!H15+'Edificio 6'!H15+'Edificio 7'!H15+'Edificio 8'!H15+'Edificio 9'!H15+'Edificio 10'!H15)=0,"",('Toda la UNA'!H15+'Edificio 2'!H15+'Edificio 3'!H15+'Edificio 4'!H15+'Edificio 5'!H15+'Edificio 6'!H15+'Edificio 7'!H15+'Edificio 8'!H15+'Edificio 9'!H15+'Edificio 10'!H15))</f>
        <v>633.33333333333337</v>
      </c>
      <c r="I11" s="7">
        <f>IF(('Toda la UNA'!I15+'Edificio 2'!I15+'Edificio 3'!I15+'Edificio 4'!I15+'Edificio 5'!I15+'Edificio 6'!I15+'Edificio 7'!I15+'Edificio 8'!I15+'Edificio 9'!I15+'Edificio 10'!I15)=0,"",('Toda la UNA'!I15+'Edificio 2'!I15+'Edificio 3'!I15+'Edificio 4'!I15+'Edificio 5'!I15+'Edificio 6'!I15+'Edificio 7'!I15+'Edificio 8'!I15+'Edificio 9'!I15+'Edificio 10'!I15))</f>
        <v>185</v>
      </c>
      <c r="J11" s="12">
        <f t="shared" si="2"/>
        <v>1401.6666666666667</v>
      </c>
      <c r="K11" s="13">
        <f t="shared" si="3"/>
        <v>0.37699480007172315</v>
      </c>
    </row>
    <row r="12" spans="1:11" x14ac:dyDescent="0.25">
      <c r="A12" s="8" t="s">
        <v>6</v>
      </c>
      <c r="B12" s="7">
        <f>IF(('Toda la UNA'!B16+'Edificio 2'!B16+'Edificio 3'!B16+'Edificio 4'!B16+'Edificio 5'!B16+'Edificio 6'!B16+'Edificio 7'!B16+'Edificio 8'!B16+'Edificio 9'!B16+'Edificio 10'!B16)=0,"",('Toda la UNA'!B16+'Edificio 2'!B16+'Edificio 3'!B16+'Edificio 4'!B16+'Edificio 5'!B16+'Edificio 6'!B16+'Edificio 7'!B16+'Edificio 8'!B16+'Edificio 9'!B16+'Edificio 10'!B16))</f>
        <v>3718</v>
      </c>
      <c r="C12" s="7" t="str">
        <f>IF(('Toda la UNA'!C16+'Edificio 2'!C16+'Edificio 3'!C16+'Edificio 4'!C16+'Edificio 5'!C16+'Edificio 6'!C16+'Edificio 7'!C16+'Edificio 8'!C16+'Edificio 9'!C16+'Edificio 10'!C16)=0,"",('Toda la UNA'!C16+'Edificio 2'!C16+'Edificio 3'!C16+'Edificio 4'!C16+'Edificio 5'!C16+'Edificio 6'!C16+'Edificio 7'!C16+'Edificio 8'!C16+'Edificio 9'!C16+'Edificio 10'!C16))</f>
        <v/>
      </c>
      <c r="D12" s="7" t="str">
        <f>IF(('Toda la UNA'!D16+'Edificio 2'!D16+'Edificio 3'!D16+'Edificio 4'!D16+'Edificio 5'!D16+'Edificio 6'!D16+'Edificio 7'!D16+'Edificio 8'!D16+'Edificio 9'!D16+'Edificio 10'!D16)=0,"",('Toda la UNA'!D16+'Edificio 2'!D16+'Edificio 3'!D16+'Edificio 4'!D16+'Edificio 5'!D16+'Edificio 6'!D16+'Edificio 7'!D16+'Edificio 8'!D16+'Edificio 9'!D16+'Edificio 10'!D16))</f>
        <v/>
      </c>
      <c r="E12" s="7" t="str">
        <f>IF(('Toda la UNA'!E16+'Edificio 2'!E16+'Edificio 3'!E16+'Edificio 4'!E16+'Edificio 5'!E16+'Edificio 6'!E16+'Edificio 7'!E16+'Edificio 8'!E16+'Edificio 9'!E16+'Edificio 10'!E16)=0,"",('Toda la UNA'!E16+'Edificio 2'!E16+'Edificio 3'!E16+'Edificio 4'!E16+'Edificio 5'!E16+'Edificio 6'!E16+'Edificio 7'!E16+'Edificio 8'!E16+'Edificio 9'!E16+'Edificio 10'!E16))</f>
        <v/>
      </c>
      <c r="F12" s="7">
        <f>IF(('Toda la UNA'!F16+'Edificio 2'!F16+'Edificio 3'!F16+'Edificio 4'!F16+'Edificio 5'!F16+'Edificio 6'!F16+'Edificio 7'!F16+'Edificio 8'!F16+'Edificio 9'!F16+'Edificio 10'!F16)=0,"",('Toda la UNA'!F16+'Edificio 2'!F16+'Edificio 3'!F16+'Edificio 4'!F16+'Edificio 5'!F16+'Edificio 6'!F16+'Edificio 7'!F16+'Edificio 8'!F16+'Edificio 9'!F16+'Edificio 10'!F16))</f>
        <v>7815.33</v>
      </c>
      <c r="G12" s="7" t="str">
        <f>IF(('Toda la UNA'!G16+'Edificio 2'!G16+'Edificio 3'!G16+'Edificio 4'!G16+'Edificio 5'!G16+'Edificio 6'!G16+'Edificio 7'!G16+'Edificio 8'!G16+'Edificio 9'!G16+'Edificio 10'!G16)=0,"",('Toda la UNA'!G16+'Edificio 2'!G16+'Edificio 3'!G16+'Edificio 4'!G16+'Edificio 5'!G16+'Edificio 6'!G16+'Edificio 7'!G16+'Edificio 8'!G16+'Edificio 9'!G16+'Edificio 10'!G16))</f>
        <v/>
      </c>
      <c r="H12" s="7">
        <f>IF(('Toda la UNA'!H16+'Edificio 2'!H16+'Edificio 3'!H16+'Edificio 4'!H16+'Edificio 5'!H16+'Edificio 6'!H16+'Edificio 7'!H16+'Edificio 8'!H16+'Edificio 9'!H16+'Edificio 10'!H16)=0,"",('Toda la UNA'!H16+'Edificio 2'!H16+'Edificio 3'!H16+'Edificio 4'!H16+'Edificio 5'!H16+'Edificio 6'!H16+'Edificio 7'!H16+'Edificio 8'!H16+'Edificio 9'!H16+'Edificio 10'!H16))</f>
        <v>633.33333333333337</v>
      </c>
      <c r="I12" s="7">
        <f>IF(('Toda la UNA'!I16+'Edificio 2'!I16+'Edificio 3'!I16+'Edificio 4'!I16+'Edificio 5'!I16+'Edificio 6'!I16+'Edificio 7'!I16+'Edificio 8'!I16+'Edificio 9'!I16+'Edificio 10'!I16)=0,"",('Toda la UNA'!I16+'Edificio 2'!I16+'Edificio 3'!I16+'Edificio 4'!I16+'Edificio 5'!I16+'Edificio 6'!I16+'Edificio 7'!I16+'Edificio 8'!I16+'Edificio 9'!I16+'Edificio 10'!I16))</f>
        <v>185</v>
      </c>
      <c r="J12" s="12">
        <f t="shared" si="2"/>
        <v>8633.6633333333339</v>
      </c>
      <c r="K12" s="13">
        <f t="shared" si="3"/>
        <v>2.3221256948180025</v>
      </c>
    </row>
    <row r="13" spans="1:11" x14ac:dyDescent="0.25">
      <c r="A13" s="8" t="s">
        <v>7</v>
      </c>
      <c r="B13" s="7">
        <f>IF(('Toda la UNA'!B17+'Edificio 2'!B17+'Edificio 3'!B17+'Edificio 4'!B17+'Edificio 5'!B17+'Edificio 6'!B17+'Edificio 7'!B17+'Edificio 8'!B17+'Edificio 9'!B17+'Edificio 10'!B17)=0,"",('Toda la UNA'!B17+'Edificio 2'!B17+'Edificio 3'!B17+'Edificio 4'!B17+'Edificio 5'!B17+'Edificio 6'!B17+'Edificio 7'!B17+'Edificio 8'!B17+'Edificio 9'!B17+'Edificio 10'!B17))</f>
        <v>3718</v>
      </c>
      <c r="C13" s="7" t="str">
        <f>IF(('Toda la UNA'!C17+'Edificio 2'!C17+'Edificio 3'!C17+'Edificio 4'!C17+'Edificio 5'!C17+'Edificio 6'!C17+'Edificio 7'!C17+'Edificio 8'!C17+'Edificio 9'!C17+'Edificio 10'!C17)=0,"",('Toda la UNA'!C17+'Edificio 2'!C17+'Edificio 3'!C17+'Edificio 4'!C17+'Edificio 5'!C17+'Edificio 6'!C17+'Edificio 7'!C17+'Edificio 8'!C17+'Edificio 9'!C17+'Edificio 10'!C17))</f>
        <v/>
      </c>
      <c r="D13" s="7" t="str">
        <f>IF(('Toda la UNA'!D17+'Edificio 2'!D17+'Edificio 3'!D17+'Edificio 4'!D17+'Edificio 5'!D17+'Edificio 6'!D17+'Edificio 7'!D17+'Edificio 8'!D17+'Edificio 9'!D17+'Edificio 10'!D17)=0,"",('Toda la UNA'!D17+'Edificio 2'!D17+'Edificio 3'!D17+'Edificio 4'!D17+'Edificio 5'!D17+'Edificio 6'!D17+'Edificio 7'!D17+'Edificio 8'!D17+'Edificio 9'!D17+'Edificio 10'!D17))</f>
        <v/>
      </c>
      <c r="E13" s="7" t="str">
        <f>IF(('Toda la UNA'!E17+'Edificio 2'!E17+'Edificio 3'!E17+'Edificio 4'!E17+'Edificio 5'!E17+'Edificio 6'!E17+'Edificio 7'!E17+'Edificio 8'!E17+'Edificio 9'!E17+'Edificio 10'!E17)=0,"",('Toda la UNA'!E17+'Edificio 2'!E17+'Edificio 3'!E17+'Edificio 4'!E17+'Edificio 5'!E17+'Edificio 6'!E17+'Edificio 7'!E17+'Edificio 8'!E17+'Edificio 9'!E17+'Edificio 10'!E17))</f>
        <v/>
      </c>
      <c r="F13" s="7">
        <f>IF(('Toda la UNA'!F17+'Edificio 2'!F17+'Edificio 3'!F17+'Edificio 4'!F17+'Edificio 5'!F17+'Edificio 6'!F17+'Edificio 7'!F17+'Edificio 8'!F17+'Edificio 9'!F17+'Edificio 10'!F17)=0,"",('Toda la UNA'!F17+'Edificio 2'!F17+'Edificio 3'!F17+'Edificio 4'!F17+'Edificio 5'!F17+'Edificio 6'!F17+'Edificio 7'!F17+'Edificio 8'!F17+'Edificio 9'!F17+'Edificio 10'!F17))</f>
        <v>7646.33</v>
      </c>
      <c r="G13" s="7" t="str">
        <f>IF(('Toda la UNA'!G17+'Edificio 2'!G17+'Edificio 3'!G17+'Edificio 4'!G17+'Edificio 5'!G17+'Edificio 6'!G17+'Edificio 7'!G17+'Edificio 8'!G17+'Edificio 9'!G17+'Edificio 10'!G17)=0,"",('Toda la UNA'!G17+'Edificio 2'!G17+'Edificio 3'!G17+'Edificio 4'!G17+'Edificio 5'!G17+'Edificio 6'!G17+'Edificio 7'!G17+'Edificio 8'!G17+'Edificio 9'!G17+'Edificio 10'!G17))</f>
        <v/>
      </c>
      <c r="H13" s="7">
        <f>IF(('Toda la UNA'!H17+'Edificio 2'!H17+'Edificio 3'!H17+'Edificio 4'!H17+'Edificio 5'!H17+'Edificio 6'!H17+'Edificio 7'!H17+'Edificio 8'!H17+'Edificio 9'!H17+'Edificio 10'!H17)=0,"",('Toda la UNA'!H17+'Edificio 2'!H17+'Edificio 3'!H17+'Edificio 4'!H17+'Edificio 5'!H17+'Edificio 6'!H17+'Edificio 7'!H17+'Edificio 8'!H17+'Edificio 9'!H17+'Edificio 10'!H17))</f>
        <v>633.33333333333337</v>
      </c>
      <c r="I13" s="7">
        <f>IF(('Toda la UNA'!I17+'Edificio 2'!I17+'Edificio 3'!I17+'Edificio 4'!I17+'Edificio 5'!I17+'Edificio 6'!I17+'Edificio 7'!I17+'Edificio 8'!I17+'Edificio 9'!I17+'Edificio 10'!I17)=0,"",('Toda la UNA'!I17+'Edificio 2'!I17+'Edificio 3'!I17+'Edificio 4'!I17+'Edificio 5'!I17+'Edificio 6'!I17+'Edificio 7'!I17+'Edificio 8'!I17+'Edificio 9'!I17+'Edificio 10'!I17))</f>
        <v>185</v>
      </c>
      <c r="J13" s="12">
        <f t="shared" si="2"/>
        <v>8464.6633333333339</v>
      </c>
      <c r="K13" s="13">
        <f t="shared" si="3"/>
        <v>2.276671149363457</v>
      </c>
    </row>
    <row r="14" spans="1:11" x14ac:dyDescent="0.25">
      <c r="A14" s="8" t="s">
        <v>8</v>
      </c>
      <c r="B14" s="7">
        <f>IF(('Toda la UNA'!B18+'Edificio 2'!B18+'Edificio 3'!B18+'Edificio 4'!B18+'Edificio 5'!B18+'Edificio 6'!B18+'Edificio 7'!B18+'Edificio 8'!B18+'Edificio 9'!B18+'Edificio 10'!B18)=0,"",('Toda la UNA'!B18+'Edificio 2'!B18+'Edificio 3'!B18+'Edificio 4'!B18+'Edificio 5'!B18+'Edificio 6'!B18+'Edificio 7'!B18+'Edificio 8'!B18+'Edificio 9'!B18+'Edificio 10'!B18))</f>
        <v>3718</v>
      </c>
      <c r="C14" s="7" t="str">
        <f>IF(('Toda la UNA'!C18+'Edificio 2'!C18+'Edificio 3'!C18+'Edificio 4'!C18+'Edificio 5'!C18+'Edificio 6'!C18+'Edificio 7'!C18+'Edificio 8'!C18+'Edificio 9'!C18+'Edificio 10'!C18)=0,"",('Toda la UNA'!C18+'Edificio 2'!C18+'Edificio 3'!C18+'Edificio 4'!C18+'Edificio 5'!C18+'Edificio 6'!C18+'Edificio 7'!C18+'Edificio 8'!C18+'Edificio 9'!C18+'Edificio 10'!C18))</f>
        <v/>
      </c>
      <c r="D14" s="7" t="str">
        <f>IF(('Toda la UNA'!D18+'Edificio 2'!D18+'Edificio 3'!D18+'Edificio 4'!D18+'Edificio 5'!D18+'Edificio 6'!D18+'Edificio 7'!D18+'Edificio 8'!D18+'Edificio 9'!D18+'Edificio 10'!D18)=0,"",('Toda la UNA'!D18+'Edificio 2'!D18+'Edificio 3'!D18+'Edificio 4'!D18+'Edificio 5'!D18+'Edificio 6'!D18+'Edificio 7'!D18+'Edificio 8'!D18+'Edificio 9'!D18+'Edificio 10'!D18))</f>
        <v/>
      </c>
      <c r="E14" s="7" t="str">
        <f>IF(('Toda la UNA'!E18+'Edificio 2'!E18+'Edificio 3'!E18+'Edificio 4'!E18+'Edificio 5'!E18+'Edificio 6'!E18+'Edificio 7'!E18+'Edificio 8'!E18+'Edificio 9'!E18+'Edificio 10'!E18)=0,"",('Toda la UNA'!E18+'Edificio 2'!E18+'Edificio 3'!E18+'Edificio 4'!E18+'Edificio 5'!E18+'Edificio 6'!E18+'Edificio 7'!E18+'Edificio 8'!E18+'Edificio 9'!E18+'Edificio 10'!E18))</f>
        <v/>
      </c>
      <c r="F14" s="7">
        <f>IF(('Toda la UNA'!F18+'Edificio 2'!F18+'Edificio 3'!F18+'Edificio 4'!F18+'Edificio 5'!F18+'Edificio 6'!F18+'Edificio 7'!F18+'Edificio 8'!F18+'Edificio 9'!F18+'Edificio 10'!F18)=0,"",('Toda la UNA'!F18+'Edificio 2'!F18+'Edificio 3'!F18+'Edificio 4'!F18+'Edificio 5'!F18+'Edificio 6'!F18+'Edificio 7'!F18+'Edificio 8'!F18+'Edificio 9'!F18+'Edificio 10'!F18))</f>
        <v>583.33333333333337</v>
      </c>
      <c r="G14" s="7" t="str">
        <f>IF(('Toda la UNA'!G18+'Edificio 2'!G18+'Edificio 3'!G18+'Edificio 4'!G18+'Edificio 5'!G18+'Edificio 6'!G18+'Edificio 7'!G18+'Edificio 8'!G18+'Edificio 9'!G18+'Edificio 10'!G18)=0,"",('Toda la UNA'!G18+'Edificio 2'!G18+'Edificio 3'!G18+'Edificio 4'!G18+'Edificio 5'!G18+'Edificio 6'!G18+'Edificio 7'!G18+'Edificio 8'!G18+'Edificio 9'!G18+'Edificio 10'!G18))</f>
        <v/>
      </c>
      <c r="H14" s="7">
        <f>IF(('Toda la UNA'!H18+'Edificio 2'!H18+'Edificio 3'!H18+'Edificio 4'!H18+'Edificio 5'!H18+'Edificio 6'!H18+'Edificio 7'!H18+'Edificio 8'!H18+'Edificio 9'!H18+'Edificio 10'!H18)=0,"",('Toda la UNA'!H18+'Edificio 2'!H18+'Edificio 3'!H18+'Edificio 4'!H18+'Edificio 5'!H18+'Edificio 6'!H18+'Edificio 7'!H18+'Edificio 8'!H18+'Edificio 9'!H18+'Edificio 10'!H18))</f>
        <v>633.33333333333337</v>
      </c>
      <c r="I14" s="7">
        <f>IF(('Toda la UNA'!I18+'Edificio 2'!I18+'Edificio 3'!I18+'Edificio 4'!I18+'Edificio 5'!I18+'Edificio 6'!I18+'Edificio 7'!I18+'Edificio 8'!I18+'Edificio 9'!I18+'Edificio 10'!I18)=0,"",('Toda la UNA'!I18+'Edificio 2'!I18+'Edificio 3'!I18+'Edificio 4'!I18+'Edificio 5'!I18+'Edificio 6'!I18+'Edificio 7'!I18+'Edificio 8'!I18+'Edificio 9'!I18+'Edificio 10'!I18))</f>
        <v>185</v>
      </c>
      <c r="J14" s="12">
        <f t="shared" si="2"/>
        <v>1401.6666666666667</v>
      </c>
      <c r="K14" s="13">
        <f t="shared" si="3"/>
        <v>0.37699480007172315</v>
      </c>
    </row>
    <row r="15" spans="1:11" x14ac:dyDescent="0.25">
      <c r="A15" s="8" t="s">
        <v>9</v>
      </c>
      <c r="B15" s="7">
        <f>IF(('Toda la UNA'!B19+'Edificio 2'!B19+'Edificio 3'!B19+'Edificio 4'!B19+'Edificio 5'!B19+'Edificio 6'!B19+'Edificio 7'!B19+'Edificio 8'!B19+'Edificio 9'!B19+'Edificio 10'!B19)=0,"",('Toda la UNA'!B19+'Edificio 2'!B19+'Edificio 3'!B19+'Edificio 4'!B19+'Edificio 5'!B19+'Edificio 6'!B19+'Edificio 7'!B19+'Edificio 8'!B19+'Edificio 9'!B19+'Edificio 10'!B19))</f>
        <v>3718</v>
      </c>
      <c r="C15" s="7" t="str">
        <f>IF(('Toda la UNA'!C19+'Edificio 2'!C19+'Edificio 3'!C19+'Edificio 4'!C19+'Edificio 5'!C19+'Edificio 6'!C19+'Edificio 7'!C19+'Edificio 8'!C19+'Edificio 9'!C19+'Edificio 10'!C19)=0,"",('Toda la UNA'!C19+'Edificio 2'!C19+'Edificio 3'!C19+'Edificio 4'!C19+'Edificio 5'!C19+'Edificio 6'!C19+'Edificio 7'!C19+'Edificio 8'!C19+'Edificio 9'!C19+'Edificio 10'!C19))</f>
        <v/>
      </c>
      <c r="D15" s="7" t="str">
        <f>IF(('Toda la UNA'!D19+'Edificio 2'!D19+'Edificio 3'!D19+'Edificio 4'!D19+'Edificio 5'!D19+'Edificio 6'!D19+'Edificio 7'!D19+'Edificio 8'!D19+'Edificio 9'!D19+'Edificio 10'!D19)=0,"",('Toda la UNA'!D19+'Edificio 2'!D19+'Edificio 3'!D19+'Edificio 4'!D19+'Edificio 5'!D19+'Edificio 6'!D19+'Edificio 7'!D19+'Edificio 8'!D19+'Edificio 9'!D19+'Edificio 10'!D19))</f>
        <v/>
      </c>
      <c r="E15" s="7" t="str">
        <f>IF(('Toda la UNA'!E19+'Edificio 2'!E19+'Edificio 3'!E19+'Edificio 4'!E19+'Edificio 5'!E19+'Edificio 6'!E19+'Edificio 7'!E19+'Edificio 8'!E19+'Edificio 9'!E19+'Edificio 10'!E19)=0,"",('Toda la UNA'!E19+'Edificio 2'!E19+'Edificio 3'!E19+'Edificio 4'!E19+'Edificio 5'!E19+'Edificio 6'!E19+'Edificio 7'!E19+'Edificio 8'!E19+'Edificio 9'!E19+'Edificio 10'!E19))</f>
        <v/>
      </c>
      <c r="F15" s="7">
        <f>IF(('Toda la UNA'!F19+'Edificio 2'!F19+'Edificio 3'!F19+'Edificio 4'!F19+'Edificio 5'!F19+'Edificio 6'!F19+'Edificio 7'!F19+'Edificio 8'!F19+'Edificio 9'!F19+'Edificio 10'!F19)=0,"",('Toda la UNA'!F19+'Edificio 2'!F19+'Edificio 3'!F19+'Edificio 4'!F19+'Edificio 5'!F19+'Edificio 6'!F19+'Edificio 7'!F19+'Edificio 8'!F19+'Edificio 9'!F19+'Edificio 10'!F19))</f>
        <v>583.33333333333337</v>
      </c>
      <c r="G15" s="7" t="str">
        <f>IF(('Toda la UNA'!G19+'Edificio 2'!G19+'Edificio 3'!G19+'Edificio 4'!G19+'Edificio 5'!G19+'Edificio 6'!G19+'Edificio 7'!G19+'Edificio 8'!G19+'Edificio 9'!G19+'Edificio 10'!G19)=0,"",('Toda la UNA'!G19+'Edificio 2'!G19+'Edificio 3'!G19+'Edificio 4'!G19+'Edificio 5'!G19+'Edificio 6'!G19+'Edificio 7'!G19+'Edificio 8'!G19+'Edificio 9'!G19+'Edificio 10'!G19))</f>
        <v/>
      </c>
      <c r="H15" s="7">
        <f>IF(('Toda la UNA'!H19+'Edificio 2'!H19+'Edificio 3'!H19+'Edificio 4'!H19+'Edificio 5'!H19+'Edificio 6'!H19+'Edificio 7'!H19+'Edificio 8'!H19+'Edificio 9'!H19+'Edificio 10'!H19)=0,"",('Toda la UNA'!H19+'Edificio 2'!H19+'Edificio 3'!H19+'Edificio 4'!H19+'Edificio 5'!H19+'Edificio 6'!H19+'Edificio 7'!H19+'Edificio 8'!H19+'Edificio 9'!H19+'Edificio 10'!H19))</f>
        <v>633.33333333333337</v>
      </c>
      <c r="I15" s="7">
        <f>IF(('Toda la UNA'!I19+'Edificio 2'!I19+'Edificio 3'!I19+'Edificio 4'!I19+'Edificio 5'!I19+'Edificio 6'!I19+'Edificio 7'!I19+'Edificio 8'!I19+'Edificio 9'!I19+'Edificio 10'!I19)=0,"",('Toda la UNA'!I19+'Edificio 2'!I19+'Edificio 3'!I19+'Edificio 4'!I19+'Edificio 5'!I19+'Edificio 6'!I19+'Edificio 7'!I19+'Edificio 8'!I19+'Edificio 9'!I19+'Edificio 10'!I19))</f>
        <v>185</v>
      </c>
      <c r="J15" s="12">
        <f t="shared" si="2"/>
        <v>1401.6666666666667</v>
      </c>
      <c r="K15" s="13">
        <f t="shared" si="3"/>
        <v>0.37699480007172315</v>
      </c>
    </row>
    <row r="16" spans="1:11" x14ac:dyDescent="0.25">
      <c r="A16" s="8" t="s">
        <v>10</v>
      </c>
      <c r="B16" s="7">
        <f>IF(('Toda la UNA'!B20+'Edificio 2'!B20+'Edificio 3'!B20+'Edificio 4'!B20+'Edificio 5'!B20+'Edificio 6'!B20+'Edificio 7'!B20+'Edificio 8'!B20+'Edificio 9'!B20+'Edificio 10'!B20)=0,"",('Toda la UNA'!B20+'Edificio 2'!B20+'Edificio 3'!B20+'Edificio 4'!B20+'Edificio 5'!B20+'Edificio 6'!B20+'Edificio 7'!B20+'Edificio 8'!B20+'Edificio 9'!B20+'Edificio 10'!B20))</f>
        <v>3718</v>
      </c>
      <c r="C16" s="7" t="str">
        <f>IF(('Toda la UNA'!C20+'Edificio 2'!C20+'Edificio 3'!C20+'Edificio 4'!C20+'Edificio 5'!C20+'Edificio 6'!C20+'Edificio 7'!C20+'Edificio 8'!C20+'Edificio 9'!C20+'Edificio 10'!C20)=0,"",('Toda la UNA'!C20+'Edificio 2'!C20+'Edificio 3'!C20+'Edificio 4'!C20+'Edificio 5'!C20+'Edificio 6'!C20+'Edificio 7'!C20+'Edificio 8'!C20+'Edificio 9'!C20+'Edificio 10'!C20))</f>
        <v/>
      </c>
      <c r="D16" s="7" t="str">
        <f>IF(('Toda la UNA'!D20+'Edificio 2'!D20+'Edificio 3'!D20+'Edificio 4'!D20+'Edificio 5'!D20+'Edificio 6'!D20+'Edificio 7'!D20+'Edificio 8'!D20+'Edificio 9'!D20+'Edificio 10'!D20)=0,"",('Toda la UNA'!D20+'Edificio 2'!D20+'Edificio 3'!D20+'Edificio 4'!D20+'Edificio 5'!D20+'Edificio 6'!D20+'Edificio 7'!D20+'Edificio 8'!D20+'Edificio 9'!D20+'Edificio 10'!D20))</f>
        <v/>
      </c>
      <c r="E16" s="7" t="str">
        <f>IF(('Toda la UNA'!E20+'Edificio 2'!E20+'Edificio 3'!E20+'Edificio 4'!E20+'Edificio 5'!E20+'Edificio 6'!E20+'Edificio 7'!E20+'Edificio 8'!E20+'Edificio 9'!E20+'Edificio 10'!E20)=0,"",('Toda la UNA'!E20+'Edificio 2'!E20+'Edificio 3'!E20+'Edificio 4'!E20+'Edificio 5'!E20+'Edificio 6'!E20+'Edificio 7'!E20+'Edificio 8'!E20+'Edificio 9'!E20+'Edificio 10'!E20))</f>
        <v/>
      </c>
      <c r="F16" s="7">
        <f>IF(('Toda la UNA'!F20+'Edificio 2'!F20+'Edificio 3'!F20+'Edificio 4'!F20+'Edificio 5'!F20+'Edificio 6'!F20+'Edificio 7'!F20+'Edificio 8'!F20+'Edificio 9'!F20+'Edificio 10'!F20)=0,"",('Toda la UNA'!F20+'Edificio 2'!F20+'Edificio 3'!F20+'Edificio 4'!F20+'Edificio 5'!F20+'Edificio 6'!F20+'Edificio 7'!F20+'Edificio 8'!F20+'Edificio 9'!F20+'Edificio 10'!F20))</f>
        <v>7687.33</v>
      </c>
      <c r="G16" s="7" t="str">
        <f>IF(('Toda la UNA'!G20+'Edificio 2'!G20+'Edificio 3'!G20+'Edificio 4'!G20+'Edificio 5'!G20+'Edificio 6'!G20+'Edificio 7'!G20+'Edificio 8'!G20+'Edificio 9'!G20+'Edificio 10'!G20)=0,"",('Toda la UNA'!G20+'Edificio 2'!G20+'Edificio 3'!G20+'Edificio 4'!G20+'Edificio 5'!G20+'Edificio 6'!G20+'Edificio 7'!G20+'Edificio 8'!G20+'Edificio 9'!G20+'Edificio 10'!G20))</f>
        <v/>
      </c>
      <c r="H16" s="7">
        <f>IF(('Toda la UNA'!H20+'Edificio 2'!H20+'Edificio 3'!H20+'Edificio 4'!H20+'Edificio 5'!H20+'Edificio 6'!H20+'Edificio 7'!H20+'Edificio 8'!H20+'Edificio 9'!H20+'Edificio 10'!H20)=0,"",('Toda la UNA'!H20+'Edificio 2'!H20+'Edificio 3'!H20+'Edificio 4'!H20+'Edificio 5'!H20+'Edificio 6'!H20+'Edificio 7'!H20+'Edificio 8'!H20+'Edificio 9'!H20+'Edificio 10'!H20))</f>
        <v>633.33333333333337</v>
      </c>
      <c r="I16" s="7">
        <f>IF(('Toda la UNA'!I20+'Edificio 2'!I20+'Edificio 3'!I20+'Edificio 4'!I20+'Edificio 5'!I20+'Edificio 6'!I20+'Edificio 7'!I20+'Edificio 8'!I20+'Edificio 9'!I20+'Edificio 10'!I20)=0,"",('Toda la UNA'!I20+'Edificio 2'!I20+'Edificio 3'!I20+'Edificio 4'!I20+'Edificio 5'!I20+'Edificio 6'!I20+'Edificio 7'!I20+'Edificio 8'!I20+'Edificio 9'!I20+'Edificio 10'!I20))</f>
        <v>185</v>
      </c>
      <c r="J16" s="12">
        <f t="shared" si="2"/>
        <v>8505.6633333333339</v>
      </c>
      <c r="K16" s="13">
        <f t="shared" si="3"/>
        <v>2.2876985834678143</v>
      </c>
    </row>
    <row r="17" spans="1:11" x14ac:dyDescent="0.25">
      <c r="A17" s="8" t="s">
        <v>11</v>
      </c>
      <c r="B17" s="7">
        <f>IF(('Toda la UNA'!B21+'Edificio 2'!B21+'Edificio 3'!B21+'Edificio 4'!B21+'Edificio 5'!B21+'Edificio 6'!B21+'Edificio 7'!B21+'Edificio 8'!B21+'Edificio 9'!B21+'Edificio 10'!B21)=0,"",('Toda la UNA'!B21+'Edificio 2'!B21+'Edificio 3'!B21+'Edificio 4'!B21+'Edificio 5'!B21+'Edificio 6'!B21+'Edificio 7'!B21+'Edificio 8'!B21+'Edificio 9'!B21+'Edificio 10'!B21))</f>
        <v>3718</v>
      </c>
      <c r="C17" s="7" t="str">
        <f>IF(('Toda la UNA'!C21+'Edificio 2'!C21+'Edificio 3'!C21+'Edificio 4'!C21+'Edificio 5'!C21+'Edificio 6'!C21+'Edificio 7'!C21+'Edificio 8'!C21+'Edificio 9'!C21+'Edificio 10'!C21)=0,"",('Toda la UNA'!C21+'Edificio 2'!C21+'Edificio 3'!C21+'Edificio 4'!C21+'Edificio 5'!C21+'Edificio 6'!C21+'Edificio 7'!C21+'Edificio 8'!C21+'Edificio 9'!C21+'Edificio 10'!C21))</f>
        <v/>
      </c>
      <c r="D17" s="7" t="str">
        <f>IF(('Toda la UNA'!D21+'Edificio 2'!D21+'Edificio 3'!D21+'Edificio 4'!D21+'Edificio 5'!D21+'Edificio 6'!D21+'Edificio 7'!D21+'Edificio 8'!D21+'Edificio 9'!D21+'Edificio 10'!D21)=0,"",('Toda la UNA'!D21+'Edificio 2'!D21+'Edificio 3'!D21+'Edificio 4'!D21+'Edificio 5'!D21+'Edificio 6'!D21+'Edificio 7'!D21+'Edificio 8'!D21+'Edificio 9'!D21+'Edificio 10'!D21))</f>
        <v/>
      </c>
      <c r="E17" s="7" t="str">
        <f>IF(('Toda la UNA'!E21+'Edificio 2'!E21+'Edificio 3'!E21+'Edificio 4'!E21+'Edificio 5'!E21+'Edificio 6'!E21+'Edificio 7'!E21+'Edificio 8'!E21+'Edificio 9'!E21+'Edificio 10'!E21)=0,"",('Toda la UNA'!E21+'Edificio 2'!E21+'Edificio 3'!E21+'Edificio 4'!E21+'Edificio 5'!E21+'Edificio 6'!E21+'Edificio 7'!E21+'Edificio 8'!E21+'Edificio 9'!E21+'Edificio 10'!E21))</f>
        <v/>
      </c>
      <c r="F17" s="7">
        <f>IF(('Toda la UNA'!F21+'Edificio 2'!F21+'Edificio 3'!F21+'Edificio 4'!F21+'Edificio 5'!F21+'Edificio 6'!F21+'Edificio 7'!F21+'Edificio 8'!F21+'Edificio 9'!F21+'Edificio 10'!F21)=0,"",('Toda la UNA'!F21+'Edificio 2'!F21+'Edificio 3'!F21+'Edificio 4'!F21+'Edificio 5'!F21+'Edificio 6'!F21+'Edificio 7'!F21+'Edificio 8'!F21+'Edificio 9'!F21+'Edificio 10'!F21))</f>
        <v>17822.330000000002</v>
      </c>
      <c r="G17" s="7" t="str">
        <f>IF(('Toda la UNA'!G21+'Edificio 2'!G21+'Edificio 3'!G21+'Edificio 4'!G21+'Edificio 5'!G21+'Edificio 6'!G21+'Edificio 7'!G21+'Edificio 8'!G21+'Edificio 9'!G21+'Edificio 10'!G21)=0,"",('Toda la UNA'!G21+'Edificio 2'!G21+'Edificio 3'!G21+'Edificio 4'!G21+'Edificio 5'!G21+'Edificio 6'!G21+'Edificio 7'!G21+'Edificio 8'!G21+'Edificio 9'!G21+'Edificio 10'!G21))</f>
        <v/>
      </c>
      <c r="H17" s="7">
        <f>IF(('Toda la UNA'!H21+'Edificio 2'!H21+'Edificio 3'!H21+'Edificio 4'!H21+'Edificio 5'!H21+'Edificio 6'!H21+'Edificio 7'!H21+'Edificio 8'!H21+'Edificio 9'!H21+'Edificio 10'!H21)=0,"",('Toda la UNA'!H21+'Edificio 2'!H21+'Edificio 3'!H21+'Edificio 4'!H21+'Edificio 5'!H21+'Edificio 6'!H21+'Edificio 7'!H21+'Edificio 8'!H21+'Edificio 9'!H21+'Edificio 10'!H21))</f>
        <v>633.33333333333337</v>
      </c>
      <c r="I17" s="7">
        <f>IF(('Toda la UNA'!I21+'Edificio 2'!I21+'Edificio 3'!I21+'Edificio 4'!I21+'Edificio 5'!I21+'Edificio 6'!I21+'Edificio 7'!I21+'Edificio 8'!I21+'Edificio 9'!I21+'Edificio 10'!I21)=0,"",('Toda la UNA'!I21+'Edificio 2'!I21+'Edificio 3'!I21+'Edificio 4'!I21+'Edificio 5'!I21+'Edificio 6'!I21+'Edificio 7'!I21+'Edificio 8'!I21+'Edificio 9'!I21+'Edificio 10'!I21))</f>
        <v>185</v>
      </c>
      <c r="J17" s="12">
        <f t="shared" si="2"/>
        <v>18640.663333333334</v>
      </c>
      <c r="K17" s="13">
        <f t="shared" si="3"/>
        <v>5.0136265017034249</v>
      </c>
    </row>
    <row r="18" spans="1:11" ht="15.75" thickBot="1" x14ac:dyDescent="0.3">
      <c r="A18" s="24" t="s">
        <v>12</v>
      </c>
      <c r="B18" s="7">
        <f>IF(('Toda la UNA'!B22+'Edificio 2'!B22+'Edificio 3'!B22+'Edificio 4'!B22+'Edificio 5'!B22+'Edificio 6'!B22+'Edificio 7'!B22+'Edificio 8'!B22+'Edificio 9'!B22+'Edificio 10'!B22)=0,"",('Toda la UNA'!B22+'Edificio 2'!B22+'Edificio 3'!B22+'Edificio 4'!B22+'Edificio 5'!B22+'Edificio 6'!B22+'Edificio 7'!B22+'Edificio 8'!B22+'Edificio 9'!B22+'Edificio 10'!B22))</f>
        <v>3718</v>
      </c>
      <c r="C18" s="7" t="str">
        <f>IF(('Toda la UNA'!C22+'Edificio 2'!C22+'Edificio 3'!C22+'Edificio 4'!C22+'Edificio 5'!C22+'Edificio 6'!C22+'Edificio 7'!C22+'Edificio 8'!C22+'Edificio 9'!C22+'Edificio 10'!C22)=0,"",('Toda la UNA'!C22+'Edificio 2'!C22+'Edificio 3'!C22+'Edificio 4'!C22+'Edificio 5'!C22+'Edificio 6'!C22+'Edificio 7'!C22+'Edificio 8'!C22+'Edificio 9'!C22+'Edificio 10'!C22))</f>
        <v/>
      </c>
      <c r="D18" s="7" t="str">
        <f>IF(('Toda la UNA'!D22+'Edificio 2'!D22+'Edificio 3'!D22+'Edificio 4'!D22+'Edificio 5'!D22+'Edificio 6'!D22+'Edificio 7'!D22+'Edificio 8'!D22+'Edificio 9'!D22+'Edificio 10'!D22)=0,"",('Toda la UNA'!D22+'Edificio 2'!D22+'Edificio 3'!D22+'Edificio 4'!D22+'Edificio 5'!D22+'Edificio 6'!D22+'Edificio 7'!D22+'Edificio 8'!D22+'Edificio 9'!D22+'Edificio 10'!D22))</f>
        <v/>
      </c>
      <c r="E18" s="7" t="str">
        <f>IF(('Toda la UNA'!E22+'Edificio 2'!E22+'Edificio 3'!E22+'Edificio 4'!E22+'Edificio 5'!E22+'Edificio 6'!E22+'Edificio 7'!E22+'Edificio 8'!E22+'Edificio 9'!E22+'Edificio 10'!E22)=0,"",('Toda la UNA'!E22+'Edificio 2'!E22+'Edificio 3'!E22+'Edificio 4'!E22+'Edificio 5'!E22+'Edificio 6'!E22+'Edificio 7'!E22+'Edificio 8'!E22+'Edificio 9'!E22+'Edificio 10'!E22))</f>
        <v/>
      </c>
      <c r="F18" s="7">
        <f>IF(('Toda la UNA'!F22+'Edificio 2'!F22+'Edificio 3'!F22+'Edificio 4'!F22+'Edificio 5'!F22+'Edificio 6'!F22+'Edificio 7'!F22+'Edificio 8'!F22+'Edificio 9'!F22+'Edificio 10'!F22)=0,"",('Toda la UNA'!F22+'Edificio 2'!F22+'Edificio 3'!F22+'Edificio 4'!F22+'Edificio 5'!F22+'Edificio 6'!F22+'Edificio 7'!F22+'Edificio 8'!F22+'Edificio 9'!F22+'Edificio 10'!F22))</f>
        <v>4865.33</v>
      </c>
      <c r="G18" s="7" t="str">
        <f>IF(('Toda la UNA'!G22+'Edificio 2'!G22+'Edificio 3'!G22+'Edificio 4'!G22+'Edificio 5'!G22+'Edificio 6'!G22+'Edificio 7'!G22+'Edificio 8'!G22+'Edificio 9'!G22+'Edificio 10'!G22)=0,"",('Toda la UNA'!G22+'Edificio 2'!G22+'Edificio 3'!G22+'Edificio 4'!G22+'Edificio 5'!G22+'Edificio 6'!G22+'Edificio 7'!G22+'Edificio 8'!G22+'Edificio 9'!G22+'Edificio 10'!G22))</f>
        <v/>
      </c>
      <c r="H18" s="7">
        <f>IF(('Toda la UNA'!H22+'Edificio 2'!H22+'Edificio 3'!H22+'Edificio 4'!H22+'Edificio 5'!H22+'Edificio 6'!H22+'Edificio 7'!H22+'Edificio 8'!H22+'Edificio 9'!H22+'Edificio 10'!H22)=0,"",('Toda la UNA'!H22+'Edificio 2'!H22+'Edificio 3'!H22+'Edificio 4'!H22+'Edificio 5'!H22+'Edificio 6'!H22+'Edificio 7'!H22+'Edificio 8'!H22+'Edificio 9'!H22+'Edificio 10'!H22))</f>
        <v>633.33333333333337</v>
      </c>
      <c r="I18" s="7">
        <f>IF(('Toda la UNA'!I22+'Edificio 2'!I22+'Edificio 3'!I22+'Edificio 4'!I22+'Edificio 5'!I22+'Edificio 6'!I22+'Edificio 7'!I22+'Edificio 8'!I22+'Edificio 9'!I22+'Edificio 10'!I22)=0,"",('Toda la UNA'!I22+'Edificio 2'!I22+'Edificio 3'!I22+'Edificio 4'!I22+'Edificio 5'!I22+'Edificio 6'!I22+'Edificio 7'!I22+'Edificio 8'!I22+'Edificio 9'!I22+'Edificio 10'!I22))</f>
        <v>185</v>
      </c>
      <c r="J18" s="12">
        <f t="shared" si="2"/>
        <v>5683.663333333333</v>
      </c>
      <c r="K18" s="39">
        <f t="shared" si="3"/>
        <v>1.5286883629191321</v>
      </c>
    </row>
    <row r="19" spans="1:11" x14ac:dyDescent="0.25">
      <c r="A19" s="27" t="s">
        <v>30</v>
      </c>
      <c r="B19" s="42" t="s">
        <v>40</v>
      </c>
      <c r="C19" s="40">
        <f t="shared" ref="C19:J19" si="4">SUM(C7:C18)</f>
        <v>0</v>
      </c>
      <c r="D19" s="40">
        <f t="shared" si="4"/>
        <v>0</v>
      </c>
      <c r="E19" s="40">
        <f t="shared" si="4"/>
        <v>0</v>
      </c>
      <c r="F19" s="40">
        <f t="shared" si="4"/>
        <v>56201.98</v>
      </c>
      <c r="G19" s="40">
        <f t="shared" ref="G19" si="5">SUM(G7:G18)</f>
        <v>0</v>
      </c>
      <c r="H19" s="40">
        <f t="shared" si="4"/>
        <v>7599.9999999999991</v>
      </c>
      <c r="I19" s="40">
        <f t="shared" si="4"/>
        <v>2220</v>
      </c>
      <c r="J19" s="43">
        <f t="shared" si="4"/>
        <v>66021.98</v>
      </c>
      <c r="K19" s="45" t="s">
        <v>40</v>
      </c>
    </row>
    <row r="20" spans="1:11" ht="15.75" thickBot="1" x14ac:dyDescent="0.3">
      <c r="A20" s="31" t="s">
        <v>39</v>
      </c>
      <c r="B20" s="41">
        <f>IF(SUM(B7:B18)=0," ",AVERAGE(B7:B18))</f>
        <v>3718</v>
      </c>
      <c r="C20" s="41" t="e">
        <f t="shared" ref="C20:I20" si="6">+AVERAGEIF(C7:C18,"&gt;0",C7:C18)</f>
        <v>#DIV/0!</v>
      </c>
      <c r="D20" s="41" t="e">
        <f t="shared" si="6"/>
        <v>#DIV/0!</v>
      </c>
      <c r="E20" s="41" t="e">
        <f t="shared" si="6"/>
        <v>#DIV/0!</v>
      </c>
      <c r="F20" s="41">
        <f t="shared" si="6"/>
        <v>4683.4983333333339</v>
      </c>
      <c r="G20" s="41"/>
      <c r="H20" s="41">
        <f t="shared" si="6"/>
        <v>633.33333333333326</v>
      </c>
      <c r="I20" s="41">
        <f t="shared" si="6"/>
        <v>185</v>
      </c>
      <c r="J20" s="41">
        <f>+AVERAGEIF(J7:J18,"&gt;0",J7:J18)</f>
        <v>5501.831666666666</v>
      </c>
      <c r="K20" s="44">
        <f>IF(B20=" "," ",J20/B20)</f>
        <v>1.479782589205666</v>
      </c>
    </row>
  </sheetData>
  <sheetProtection sheet="1" objects="1" scenarios="1"/>
  <mergeCells count="8">
    <mergeCell ref="A2:C2"/>
    <mergeCell ref="D2:J2"/>
    <mergeCell ref="A3:C3"/>
    <mergeCell ref="D3:J3"/>
    <mergeCell ref="C5:I5"/>
    <mergeCell ref="A5:A6"/>
    <mergeCell ref="B5:B6"/>
    <mergeCell ref="J5:K5"/>
  </mergeCells>
  <pageMargins left="0.69" right="0.31496062992125984" top="0.59055118110236227" bottom="0.9055118110236221" header="0.31496062992125984" footer="1.7"/>
  <pageSetup paperSize="9" scale="90" orientation="landscape" r:id="rId1"/>
  <rowBreaks count="2" manualBreakCount="2">
    <brk id="22" max="16383" man="1"/>
    <brk id="5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Datos Generales</vt:lpstr>
      <vt:lpstr>Lista Residuos Declarados</vt:lpstr>
      <vt:lpstr>Toda la UNA</vt:lpstr>
      <vt:lpstr>Edificio 2</vt:lpstr>
      <vt:lpstr>Edificio 3</vt:lpstr>
      <vt:lpstr>Edificio 4</vt:lpstr>
      <vt:lpstr>Edificio 5</vt:lpstr>
      <vt:lpstr>Edificio 6</vt:lpstr>
      <vt:lpstr>Edificio 7</vt:lpstr>
      <vt:lpstr>Edificio 8</vt:lpstr>
      <vt:lpstr>Edificio 9</vt:lpstr>
      <vt:lpstr>Edificio 10</vt:lpstr>
      <vt:lpstr>Reporte institucional_edificio</vt:lpstr>
      <vt:lpstr>Reporte Institucional_mes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dmendoza</dc:creator>
  <cp:lastModifiedBy>FABIAN CHAVARRIA SOLERA</cp:lastModifiedBy>
  <cp:lastPrinted>2011-08-19T13:34:45Z</cp:lastPrinted>
  <dcterms:created xsi:type="dcterms:W3CDTF">2009-10-20T13:50:35Z</dcterms:created>
  <dcterms:modified xsi:type="dcterms:W3CDTF">2026-03-12T18:50:22Z</dcterms:modified>
</cp:coreProperties>
</file>